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5440" windowHeight="13485"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Перечень!$H$1:$H$356</definedName>
    <definedName name="_xlnm.Print_Titles" localSheetId="3">Обоснование!$5:$6</definedName>
    <definedName name="_xlnm.Print_Titles" localSheetId="2">Результаты!$5:$6</definedName>
    <definedName name="_xlnm.Print_Area" localSheetId="3">Обоснование!$A$1:$N$232</definedName>
    <definedName name="_xlnm.Print_Area" localSheetId="0">'Паспорт Программы'!$A$1:$G$45</definedName>
    <definedName name="_xlnm.Print_Area" localSheetId="1">'паспорта Подпрограмм'!$A$1:$J$356</definedName>
    <definedName name="_xlnm.Print_Area" localSheetId="4">Перечень!$A$1:$M$361</definedName>
    <definedName name="_xlnm.Print_Area" localSheetId="2">Результаты!$A$2:$N$201</definedName>
  </definedNames>
  <calcPr calcId="145621"/>
</workbook>
</file>

<file path=xl/calcChain.xml><?xml version="1.0" encoding="utf-8"?>
<calcChain xmlns="http://schemas.openxmlformats.org/spreadsheetml/2006/main">
  <c r="E11" i="3" l="1"/>
  <c r="F25" i="2"/>
  <c r="D33" i="3" l="1"/>
  <c r="E33" i="3"/>
  <c r="E30" i="3"/>
  <c r="D30" i="3"/>
  <c r="D16" i="3"/>
  <c r="E16" i="3"/>
  <c r="E38" i="4"/>
  <c r="J38" i="4"/>
  <c r="I38" i="4"/>
  <c r="H38" i="4"/>
  <c r="G38" i="4"/>
  <c r="F38" i="4"/>
  <c r="J36" i="4" l="1"/>
  <c r="I36" i="4"/>
  <c r="H36" i="4"/>
  <c r="G36" i="4"/>
  <c r="F36" i="4"/>
  <c r="J28" i="4"/>
  <c r="I28" i="4"/>
  <c r="H28" i="4"/>
  <c r="G28" i="4"/>
  <c r="F28" i="4"/>
  <c r="J31" i="4" l="1"/>
  <c r="I31" i="4"/>
  <c r="H31" i="4"/>
  <c r="G31" i="4"/>
  <c r="F31" i="4"/>
  <c r="J20" i="4"/>
  <c r="I20" i="4"/>
  <c r="H20" i="4"/>
  <c r="G20" i="4"/>
  <c r="F20" i="4"/>
  <c r="F103" i="2" l="1"/>
  <c r="K103" i="2"/>
  <c r="J103" i="2"/>
  <c r="I103" i="2"/>
  <c r="H103" i="2"/>
  <c r="G103" i="2"/>
  <c r="E103" i="2"/>
  <c r="F102" i="2"/>
  <c r="K102" i="2"/>
  <c r="J102" i="2"/>
  <c r="I102" i="2"/>
  <c r="H102" i="2"/>
  <c r="G102" i="2"/>
  <c r="E102" i="2"/>
  <c r="F96" i="2"/>
  <c r="K96" i="2"/>
  <c r="J96" i="2"/>
  <c r="I96" i="2"/>
  <c r="H96" i="2"/>
  <c r="G96" i="2"/>
  <c r="E96" i="2"/>
  <c r="F97" i="2"/>
  <c r="K97" i="2"/>
  <c r="J97" i="2"/>
  <c r="I97" i="2"/>
  <c r="H97" i="2"/>
  <c r="G97" i="2"/>
  <c r="E97" i="2"/>
  <c r="F99" i="2"/>
  <c r="F100" i="2"/>
  <c r="F45" i="2"/>
  <c r="K45" i="2"/>
  <c r="J45" i="2"/>
  <c r="I45" i="2"/>
  <c r="H45" i="2"/>
  <c r="G45" i="2"/>
  <c r="E45" i="2"/>
  <c r="F44" i="2"/>
  <c r="K44" i="2"/>
  <c r="J44" i="2"/>
  <c r="I44" i="2"/>
  <c r="H44" i="2"/>
  <c r="G44" i="2"/>
  <c r="E44" i="2"/>
  <c r="G52" i="2"/>
  <c r="F52" i="2" s="1"/>
  <c r="E52" i="2"/>
  <c r="G51" i="2"/>
  <c r="F51" i="2" s="1"/>
  <c r="F23" i="2"/>
  <c r="K23" i="2"/>
  <c r="J23" i="2"/>
  <c r="I23" i="2"/>
  <c r="H23" i="2"/>
  <c r="G23" i="2"/>
  <c r="E23" i="2"/>
  <c r="E22" i="2"/>
  <c r="E25" i="2"/>
  <c r="K25" i="2"/>
  <c r="J25" i="2"/>
  <c r="I25" i="2"/>
  <c r="H25" i="2"/>
  <c r="G25" i="2"/>
  <c r="E26" i="2"/>
  <c r="F26" i="2"/>
  <c r="K26" i="2"/>
  <c r="J26" i="2"/>
  <c r="I26" i="2"/>
  <c r="H26" i="2"/>
  <c r="G26" i="2"/>
  <c r="G300" i="2" l="1"/>
  <c r="G175" i="2" l="1"/>
  <c r="G130" i="2" l="1"/>
  <c r="G129" i="2"/>
  <c r="G107" i="2" l="1"/>
  <c r="G106" i="2"/>
  <c r="K116" i="2"/>
  <c r="K114" i="2" s="1"/>
  <c r="J116" i="2"/>
  <c r="J114" i="2" s="1"/>
  <c r="I116" i="2"/>
  <c r="I107" i="2" s="1"/>
  <c r="H116" i="2"/>
  <c r="H107" i="2" s="1"/>
  <c r="G116" i="2"/>
  <c r="G115" i="2"/>
  <c r="F119" i="2"/>
  <c r="J107" i="2" l="1"/>
  <c r="K107" i="2"/>
  <c r="H130" i="2"/>
  <c r="F107" i="2"/>
  <c r="H105" i="2"/>
  <c r="I130" i="2"/>
  <c r="I105" i="2"/>
  <c r="H114" i="2"/>
  <c r="I114" i="2"/>
  <c r="G122" i="2"/>
  <c r="F122" i="2"/>
  <c r="K130" i="2" l="1"/>
  <c r="K105" i="2"/>
  <c r="J130" i="2"/>
  <c r="F130" i="2" s="1"/>
  <c r="J105" i="2"/>
  <c r="G212" i="2"/>
  <c r="G223" i="2"/>
  <c r="H120" i="2" l="1"/>
  <c r="I120" i="2"/>
  <c r="J120" i="2"/>
  <c r="K120" i="2"/>
  <c r="F116" i="2"/>
  <c r="G120" i="2" l="1"/>
  <c r="F121" i="2"/>
  <c r="F120" i="2" s="1"/>
  <c r="G215" i="2"/>
  <c r="G197" i="2" l="1"/>
  <c r="G200" i="2"/>
  <c r="J88" i="4" l="1"/>
  <c r="I88" i="4"/>
  <c r="H88" i="4"/>
  <c r="G88" i="4"/>
  <c r="F88" i="4"/>
  <c r="J55" i="4"/>
  <c r="I55" i="4"/>
  <c r="H55" i="4"/>
  <c r="G55" i="4"/>
  <c r="F55" i="4"/>
  <c r="E55" i="4" l="1"/>
  <c r="J177" i="4" l="1"/>
  <c r="I177" i="4"/>
  <c r="H177" i="4"/>
  <c r="G177" i="4"/>
  <c r="E177" i="4"/>
  <c r="F177" i="4"/>
  <c r="I67" i="1" l="1"/>
  <c r="H67" i="1"/>
  <c r="G67" i="1"/>
  <c r="F67" i="1"/>
  <c r="E67" i="1"/>
  <c r="I133" i="1"/>
  <c r="H133" i="1"/>
  <c r="G133" i="1"/>
  <c r="F133" i="1"/>
  <c r="J67" i="1" l="1"/>
  <c r="E14" i="4"/>
  <c r="E13" i="4"/>
  <c r="B28" i="1" l="1"/>
  <c r="B25" i="1"/>
  <c r="J32" i="4" l="1"/>
  <c r="I32" i="4"/>
  <c r="H32" i="4"/>
  <c r="G32" i="4"/>
  <c r="F32" i="4"/>
  <c r="J94" i="2"/>
  <c r="E94" i="2"/>
  <c r="E93" i="2"/>
  <c r="K94" i="2"/>
  <c r="I94" i="2"/>
  <c r="H94" i="2"/>
  <c r="K93" i="2"/>
  <c r="J93" i="2"/>
  <c r="H93" i="2"/>
  <c r="G93" i="2"/>
  <c r="G98" i="2"/>
  <c r="F98" i="2"/>
  <c r="F93" i="2" l="1"/>
  <c r="I93" i="2"/>
  <c r="E31" i="4"/>
  <c r="E32" i="4"/>
  <c r="G94" i="2"/>
  <c r="H354" i="2"/>
  <c r="F33" i="1"/>
  <c r="J354" i="2"/>
  <c r="H33" i="1"/>
  <c r="K354" i="2"/>
  <c r="I33" i="1"/>
  <c r="I354" i="2"/>
  <c r="G33" i="1"/>
  <c r="G95" i="2"/>
  <c r="G288" i="2"/>
  <c r="F321" i="2"/>
  <c r="G318" i="2"/>
  <c r="G286" i="2"/>
  <c r="F94" i="2" l="1"/>
  <c r="F92" i="2" s="1"/>
  <c r="G92" i="2"/>
  <c r="F95" i="2"/>
  <c r="G128" i="2"/>
  <c r="G105" i="2"/>
  <c r="G114" i="2"/>
  <c r="E33" i="1" l="1"/>
  <c r="J33" i="1" s="1"/>
  <c r="G354" i="2"/>
  <c r="J60" i="4"/>
  <c r="I60" i="4"/>
  <c r="H60" i="4"/>
  <c r="G60" i="4"/>
  <c r="H173" i="2"/>
  <c r="G182" i="2"/>
  <c r="F182" i="2" s="1"/>
  <c r="K174" i="2"/>
  <c r="K173" i="2" s="1"/>
  <c r="J174" i="2"/>
  <c r="J173" i="2" s="1"/>
  <c r="I174" i="2"/>
  <c r="I173" i="2" s="1"/>
  <c r="H174" i="2"/>
  <c r="G174" i="2"/>
  <c r="G173" i="2" s="1"/>
  <c r="G187" i="2" s="1"/>
  <c r="F174" i="2"/>
  <c r="F175" i="2"/>
  <c r="F185" i="2"/>
  <c r="F173" i="2" l="1"/>
  <c r="F60" i="4"/>
  <c r="E60" i="4" s="1"/>
  <c r="G49" i="2"/>
  <c r="G47" i="2"/>
  <c r="F187" i="2" l="1"/>
  <c r="F186" i="2" s="1"/>
  <c r="E65" i="3"/>
  <c r="G33" i="2"/>
  <c r="G16" i="2"/>
  <c r="G12" i="2"/>
  <c r="G203" i="2" l="1"/>
  <c r="E27" i="3" l="1"/>
  <c r="E25" i="3"/>
  <c r="E23" i="3"/>
  <c r="B26" i="3"/>
  <c r="B24" i="3" l="1"/>
  <c r="J27" i="4"/>
  <c r="I27" i="4"/>
  <c r="H27" i="4"/>
  <c r="G27" i="4"/>
  <c r="F27" i="4"/>
  <c r="J29" i="4"/>
  <c r="I29" i="4"/>
  <c r="H29" i="4"/>
  <c r="G29" i="4"/>
  <c r="F29" i="4"/>
  <c r="E30" i="4"/>
  <c r="B31" i="4"/>
  <c r="B29" i="4"/>
  <c r="J26" i="4"/>
  <c r="I26" i="4"/>
  <c r="H26" i="4"/>
  <c r="G26" i="4"/>
  <c r="F26" i="4"/>
  <c r="J25" i="4"/>
  <c r="I25" i="4"/>
  <c r="H25" i="4"/>
  <c r="G25" i="4"/>
  <c r="F25" i="4"/>
  <c r="J24" i="4"/>
  <c r="I24" i="4"/>
  <c r="H24" i="4"/>
  <c r="G24" i="4"/>
  <c r="F24" i="4"/>
  <c r="J23" i="4"/>
  <c r="I23" i="4"/>
  <c r="H23" i="4"/>
  <c r="G23" i="4"/>
  <c r="F23" i="4"/>
  <c r="B27" i="4"/>
  <c r="B26" i="4"/>
  <c r="B25" i="4"/>
  <c r="B24" i="4"/>
  <c r="E27" i="4" l="1"/>
  <c r="E29" i="4"/>
  <c r="E25" i="4"/>
  <c r="E28" i="4"/>
  <c r="E26" i="4"/>
  <c r="B17" i="4"/>
  <c r="J18" i="4" l="1"/>
  <c r="I18" i="4"/>
  <c r="H18" i="4"/>
  <c r="G18" i="4"/>
  <c r="F18" i="4"/>
  <c r="E18" i="4" l="1"/>
  <c r="G39" i="2"/>
  <c r="G233" i="2" l="1"/>
  <c r="G237" i="2"/>
  <c r="E337" i="2" l="1"/>
  <c r="E336" i="2" s="1"/>
  <c r="G338" i="2"/>
  <c r="G303" i="2" l="1"/>
  <c r="F159" i="4" s="1"/>
  <c r="F304" i="2"/>
  <c r="F303" i="2" s="1"/>
  <c r="E159" i="4" s="1"/>
  <c r="G281" i="2"/>
  <c r="F37" i="4" l="1"/>
  <c r="F154" i="4" l="1"/>
  <c r="F302" i="2"/>
  <c r="F301" i="2" s="1"/>
  <c r="G301" i="2"/>
  <c r="E154" i="4" l="1"/>
  <c r="G202" i="2" l="1"/>
  <c r="F16" i="2" l="1"/>
  <c r="G267" i="2" l="1"/>
  <c r="G284" i="2"/>
  <c r="F109" i="4" l="1"/>
  <c r="E217" i="2" l="1"/>
  <c r="J184" i="4" l="1"/>
  <c r="G184" i="4"/>
  <c r="F184" i="4"/>
  <c r="G183" i="4"/>
  <c r="F183" i="4"/>
  <c r="I40" i="1" l="1"/>
  <c r="M15" i="3"/>
  <c r="I15" i="3"/>
  <c r="N9" i="3"/>
  <c r="M9" i="3"/>
  <c r="L9" i="3"/>
  <c r="K9" i="3"/>
  <c r="J9" i="3"/>
  <c r="N8" i="3"/>
  <c r="M8" i="3"/>
  <c r="L8" i="3"/>
  <c r="K8" i="3"/>
  <c r="J8" i="3"/>
  <c r="B13" i="1"/>
  <c r="F13" i="1"/>
  <c r="G13" i="1"/>
  <c r="H13" i="1"/>
  <c r="I13" i="1"/>
  <c r="J13" i="1"/>
  <c r="J37" i="4" l="1"/>
  <c r="I37" i="4"/>
  <c r="H37" i="4"/>
  <c r="G37" i="4"/>
  <c r="F46" i="4"/>
  <c r="I106" i="2"/>
  <c r="J106" i="2"/>
  <c r="K106" i="2"/>
  <c r="H106" i="2" l="1"/>
  <c r="F115" i="2"/>
  <c r="J10" i="4"/>
  <c r="I10" i="4"/>
  <c r="H10" i="4"/>
  <c r="G10" i="4"/>
  <c r="F10" i="4"/>
  <c r="F106" i="2" l="1"/>
  <c r="F125" i="2"/>
  <c r="E10" i="4"/>
  <c r="K165" i="2"/>
  <c r="J165" i="2"/>
  <c r="I165" i="2"/>
  <c r="H165" i="2"/>
  <c r="G165" i="2"/>
  <c r="K212" i="2" l="1"/>
  <c r="J212" i="2"/>
  <c r="I212" i="2"/>
  <c r="H212" i="2"/>
  <c r="K210" i="2" l="1"/>
  <c r="K209" i="2" s="1"/>
  <c r="J210" i="2"/>
  <c r="J209" i="2" s="1"/>
  <c r="I210" i="2"/>
  <c r="I209" i="2" s="1"/>
  <c r="H210" i="2"/>
  <c r="H209" i="2" s="1"/>
  <c r="G210" i="2"/>
  <c r="G209" i="2" s="1"/>
  <c r="J75" i="4" l="1"/>
  <c r="I75" i="4"/>
  <c r="H75" i="4"/>
  <c r="G75" i="4"/>
  <c r="F75" i="4"/>
  <c r="K197" i="2"/>
  <c r="J197" i="2"/>
  <c r="I197" i="2"/>
  <c r="H197" i="2"/>
  <c r="E208" i="2"/>
  <c r="E207" i="2" s="1"/>
  <c r="K208" i="2"/>
  <c r="K206" i="2" s="1"/>
  <c r="J208" i="2"/>
  <c r="J207" i="2" s="1"/>
  <c r="I208" i="2"/>
  <c r="I206" i="2" s="1"/>
  <c r="H208" i="2"/>
  <c r="H206" i="2" s="1"/>
  <c r="G208" i="2"/>
  <c r="G206" i="2" s="1"/>
  <c r="F223" i="2"/>
  <c r="G222" i="2"/>
  <c r="K329" i="2"/>
  <c r="J329" i="2"/>
  <c r="I329" i="2"/>
  <c r="H329" i="2"/>
  <c r="G329" i="2"/>
  <c r="K207" i="2" l="1"/>
  <c r="E75" i="4"/>
  <c r="J206" i="2"/>
  <c r="H207" i="2"/>
  <c r="F208" i="2"/>
  <c r="F207" i="2" s="1"/>
  <c r="I207" i="2"/>
  <c r="G207" i="2"/>
  <c r="F222" i="2"/>
  <c r="G20" i="2"/>
  <c r="H128" i="2" l="1"/>
  <c r="I128" i="2"/>
  <c r="J128" i="2"/>
  <c r="K128" i="2"/>
  <c r="E129" i="2"/>
  <c r="E130" i="2"/>
  <c r="F129" i="2" l="1"/>
  <c r="F128" i="2"/>
  <c r="I272" i="1"/>
  <c r="H272" i="1"/>
  <c r="G272" i="1"/>
  <c r="F272" i="1"/>
  <c r="E272" i="1"/>
  <c r="I271" i="1"/>
  <c r="H271" i="1"/>
  <c r="G271" i="1"/>
  <c r="F271" i="1"/>
  <c r="E271" i="1"/>
  <c r="I270" i="1"/>
  <c r="H270" i="1"/>
  <c r="G270" i="1"/>
  <c r="F270" i="1"/>
  <c r="E270" i="1"/>
  <c r="E39" i="4" l="1"/>
  <c r="F124" i="2"/>
  <c r="E36" i="4" l="1"/>
  <c r="E37" i="4"/>
  <c r="E116" i="2" l="1"/>
  <c r="E107" i="2" s="1"/>
  <c r="E120" i="2"/>
  <c r="E115" i="2"/>
  <c r="E106" i="2" s="1"/>
  <c r="E105" i="2" l="1"/>
  <c r="E117" i="2"/>
  <c r="E128" i="2" s="1"/>
  <c r="E114" i="2" l="1"/>
  <c r="J22" i="1"/>
  <c r="I22" i="1"/>
  <c r="H22" i="1"/>
  <c r="G22" i="1"/>
  <c r="F22" i="1"/>
  <c r="B22" i="1"/>
  <c r="E66" i="1" l="1"/>
  <c r="E295" i="2"/>
  <c r="H337" i="2" l="1"/>
  <c r="I337" i="2"/>
  <c r="K327" i="2"/>
  <c r="J327" i="2"/>
  <c r="I327" i="2"/>
  <c r="H327" i="2"/>
  <c r="K11" i="2" l="1"/>
  <c r="J11" i="2"/>
  <c r="I11" i="2"/>
  <c r="H11" i="2"/>
  <c r="G11" i="2"/>
  <c r="K50" i="2"/>
  <c r="J50" i="2"/>
  <c r="I50" i="2"/>
  <c r="H50" i="2"/>
  <c r="K49" i="2"/>
  <c r="J49" i="2"/>
  <c r="I49" i="2"/>
  <c r="I48" i="2" s="1"/>
  <c r="H49" i="2"/>
  <c r="H48" i="2" s="1"/>
  <c r="K48" i="2"/>
  <c r="J48" i="2"/>
  <c r="J46" i="2"/>
  <c r="I46" i="2"/>
  <c r="H46" i="2"/>
  <c r="K38" i="2"/>
  <c r="J38" i="2"/>
  <c r="I38" i="2"/>
  <c r="H38" i="2"/>
  <c r="K37" i="2"/>
  <c r="K36" i="2" s="1"/>
  <c r="J37" i="2"/>
  <c r="J35" i="2" s="1"/>
  <c r="J34" i="2" s="1"/>
  <c r="I37" i="2"/>
  <c r="I36" i="2" s="1"/>
  <c r="H37" i="2"/>
  <c r="H36" i="2" s="1"/>
  <c r="K32" i="2"/>
  <c r="J32" i="2"/>
  <c r="I32" i="2"/>
  <c r="H32" i="2"/>
  <c r="K22" i="2"/>
  <c r="J24" i="2"/>
  <c r="I24" i="2"/>
  <c r="H22" i="2"/>
  <c r="K10" i="2"/>
  <c r="K8" i="2" s="1"/>
  <c r="K7" i="2" s="1"/>
  <c r="J10" i="2"/>
  <c r="J8" i="2" s="1"/>
  <c r="J7" i="2" s="1"/>
  <c r="I10" i="2"/>
  <c r="I9" i="2" s="1"/>
  <c r="H19" i="2"/>
  <c r="K19" i="2"/>
  <c r="K17" i="2"/>
  <c r="J17" i="2"/>
  <c r="I17" i="2"/>
  <c r="H17" i="2"/>
  <c r="K15" i="2"/>
  <c r="J15" i="2"/>
  <c r="K13" i="2"/>
  <c r="J13" i="2"/>
  <c r="I13" i="2"/>
  <c r="H13" i="2"/>
  <c r="K21" i="2" l="1"/>
  <c r="H21" i="2"/>
  <c r="J42" i="2"/>
  <c r="K42" i="2"/>
  <c r="H42" i="2"/>
  <c r="I42" i="2"/>
  <c r="K24" i="2"/>
  <c r="H35" i="2"/>
  <c r="H34" i="2" s="1"/>
  <c r="I35" i="2"/>
  <c r="I34" i="2" s="1"/>
  <c r="K43" i="2"/>
  <c r="J36" i="2"/>
  <c r="K35" i="2"/>
  <c r="K34" i="2" s="1"/>
  <c r="K46" i="2"/>
  <c r="I19" i="2"/>
  <c r="J19" i="2"/>
  <c r="J43" i="2"/>
  <c r="H10" i="2"/>
  <c r="H9" i="2" s="1"/>
  <c r="J22" i="2"/>
  <c r="I43" i="2"/>
  <c r="H24" i="2"/>
  <c r="I22" i="2"/>
  <c r="I8" i="2"/>
  <c r="I7" i="2" s="1"/>
  <c r="J9" i="2"/>
  <c r="F11" i="2"/>
  <c r="K9" i="2"/>
  <c r="J21" i="2" l="1"/>
  <c r="I21" i="2"/>
  <c r="K41" i="2"/>
  <c r="J41" i="2"/>
  <c r="J40" i="2" s="1"/>
  <c r="H8" i="2"/>
  <c r="H7" i="2" s="1"/>
  <c r="I41" i="2"/>
  <c r="I40" i="2" s="1"/>
  <c r="H43" i="2"/>
  <c r="H41" i="2"/>
  <c r="E237" i="2"/>
  <c r="E14" i="2"/>
  <c r="E12" i="2"/>
  <c r="K40" i="2" l="1"/>
  <c r="H40" i="2"/>
  <c r="I355" i="2"/>
  <c r="J355" i="2"/>
  <c r="H34" i="1"/>
  <c r="G19" i="2"/>
  <c r="E20" i="2"/>
  <c r="H355" i="2" l="1"/>
  <c r="F34" i="1"/>
  <c r="G34" i="1"/>
  <c r="I34" i="1"/>
  <c r="K355" i="2"/>
  <c r="H43" i="1"/>
  <c r="J10" i="1"/>
  <c r="J19" i="1"/>
  <c r="I19" i="1"/>
  <c r="H19" i="1"/>
  <c r="G19" i="1"/>
  <c r="F19" i="1"/>
  <c r="B19" i="1"/>
  <c r="B16" i="1"/>
  <c r="I10" i="1"/>
  <c r="H10" i="1"/>
  <c r="G10" i="1"/>
  <c r="F10" i="1"/>
  <c r="B10" i="1"/>
  <c r="B7" i="1"/>
  <c r="B29" i="3"/>
  <c r="B22" i="3"/>
  <c r="J14" i="4"/>
  <c r="I14" i="4"/>
  <c r="H14" i="4"/>
  <c r="G14" i="4"/>
  <c r="F14" i="4"/>
  <c r="J15" i="4"/>
  <c r="I15" i="4"/>
  <c r="H15" i="4"/>
  <c r="G15" i="4"/>
  <c r="F15" i="4"/>
  <c r="J16" i="4"/>
  <c r="I16" i="4"/>
  <c r="H16" i="4"/>
  <c r="G16" i="4"/>
  <c r="F16" i="4"/>
  <c r="J19" i="4"/>
  <c r="I19" i="4"/>
  <c r="H19" i="4"/>
  <c r="G19" i="4"/>
  <c r="F19" i="4"/>
  <c r="J21" i="4"/>
  <c r="I21" i="4"/>
  <c r="H21" i="4"/>
  <c r="G21" i="4"/>
  <c r="F21" i="4"/>
  <c r="J22" i="4"/>
  <c r="I22" i="4"/>
  <c r="H22" i="4"/>
  <c r="G22" i="4"/>
  <c r="F22" i="4"/>
  <c r="B23" i="4"/>
  <c r="B22" i="4"/>
  <c r="B20" i="4"/>
  <c r="B19" i="4"/>
  <c r="B16" i="4"/>
  <c r="J13" i="4"/>
  <c r="I13" i="4"/>
  <c r="H13" i="4"/>
  <c r="G13" i="4"/>
  <c r="F13" i="4"/>
  <c r="B15" i="4"/>
  <c r="B14" i="4"/>
  <c r="B13" i="4"/>
  <c r="J12" i="4"/>
  <c r="I12" i="4"/>
  <c r="H12" i="4"/>
  <c r="G12" i="4"/>
  <c r="F12" i="4"/>
  <c r="J11" i="4"/>
  <c r="I11" i="4"/>
  <c r="H11" i="4"/>
  <c r="G11" i="4"/>
  <c r="F11" i="4"/>
  <c r="B12" i="4"/>
  <c r="B11" i="4"/>
  <c r="G10" i="2"/>
  <c r="E10" i="2"/>
  <c r="F20" i="2"/>
  <c r="E19" i="2"/>
  <c r="F18" i="2"/>
  <c r="G17" i="2"/>
  <c r="E17" i="2"/>
  <c r="G16" i="1"/>
  <c r="F16" i="1"/>
  <c r="B15" i="3"/>
  <c r="B12" i="3"/>
  <c r="B10" i="3"/>
  <c r="B8" i="3"/>
  <c r="J8" i="4"/>
  <c r="I8" i="4"/>
  <c r="H8" i="4"/>
  <c r="G8" i="4"/>
  <c r="F8" i="4"/>
  <c r="B10" i="4"/>
  <c r="B9" i="4"/>
  <c r="B8" i="4"/>
  <c r="E22" i="4" l="1"/>
  <c r="E23" i="4"/>
  <c r="E21" i="4"/>
  <c r="E11" i="4"/>
  <c r="E8" i="4"/>
  <c r="F19" i="2"/>
  <c r="F17" i="2"/>
  <c r="E12" i="4"/>
  <c r="E24" i="4"/>
  <c r="G50" i="2"/>
  <c r="E50" i="2"/>
  <c r="F49" i="2"/>
  <c r="G48" i="2"/>
  <c r="E48" i="2"/>
  <c r="F47" i="2"/>
  <c r="G46" i="2"/>
  <c r="E42" i="2"/>
  <c r="G41" i="2"/>
  <c r="E41" i="2"/>
  <c r="F39" i="2"/>
  <c r="G38" i="2"/>
  <c r="E38" i="2"/>
  <c r="G37" i="2"/>
  <c r="G36" i="2" s="1"/>
  <c r="E37" i="2"/>
  <c r="E35" i="2" s="1"/>
  <c r="F33" i="2"/>
  <c r="G32" i="2"/>
  <c r="E32" i="2"/>
  <c r="G24" i="2"/>
  <c r="E24" i="2"/>
  <c r="G15" i="2"/>
  <c r="E15" i="2"/>
  <c r="F14" i="2"/>
  <c r="J9" i="4"/>
  <c r="I9" i="4"/>
  <c r="H9" i="4"/>
  <c r="G13" i="2"/>
  <c r="F9" i="4" s="1"/>
  <c r="E13" i="2"/>
  <c r="F12" i="2"/>
  <c r="E11" i="2"/>
  <c r="E9" i="2"/>
  <c r="E15" i="4" l="1"/>
  <c r="F24" i="2"/>
  <c r="E20" i="4"/>
  <c r="E16" i="4"/>
  <c r="E40" i="2"/>
  <c r="F13" i="2"/>
  <c r="G9" i="4"/>
  <c r="E9" i="4" s="1"/>
  <c r="E8" i="2"/>
  <c r="G43" i="2"/>
  <c r="F50" i="2"/>
  <c r="F46" i="2"/>
  <c r="F48" i="2"/>
  <c r="F10" i="2"/>
  <c r="F15" i="2"/>
  <c r="F37" i="2"/>
  <c r="E13" i="3" s="1"/>
  <c r="F38" i="2"/>
  <c r="F32" i="2"/>
  <c r="G35" i="2"/>
  <c r="F35" i="2" s="1"/>
  <c r="G42" i="2"/>
  <c r="E34" i="2"/>
  <c r="F41" i="2"/>
  <c r="G8" i="2"/>
  <c r="G22" i="2"/>
  <c r="E36" i="2"/>
  <c r="G9" i="2"/>
  <c r="E43" i="2"/>
  <c r="E34" i="1" l="1"/>
  <c r="J34" i="1" s="1"/>
  <c r="H31" i="1"/>
  <c r="F31" i="1"/>
  <c r="H101" i="2"/>
  <c r="F43" i="2"/>
  <c r="E21" i="2"/>
  <c r="J101" i="2"/>
  <c r="F42" i="2"/>
  <c r="G34" i="2"/>
  <c r="F34" i="2" s="1"/>
  <c r="E7" i="2"/>
  <c r="F36" i="2"/>
  <c r="G40" i="2"/>
  <c r="F40" i="2" s="1"/>
  <c r="G21" i="2"/>
  <c r="F9" i="2"/>
  <c r="G7" i="2"/>
  <c r="F8" i="2"/>
  <c r="E9" i="3" s="1"/>
  <c r="I31" i="1" l="1"/>
  <c r="G31" i="1"/>
  <c r="E31" i="1"/>
  <c r="E101" i="2"/>
  <c r="I101" i="2"/>
  <c r="K101" i="2"/>
  <c r="F7" i="2"/>
  <c r="G101" i="2"/>
  <c r="F21" i="2"/>
  <c r="J104" i="4"/>
  <c r="I104" i="4"/>
  <c r="H104" i="4"/>
  <c r="G104" i="4"/>
  <c r="F104" i="4"/>
  <c r="J114" i="4"/>
  <c r="I114" i="4"/>
  <c r="H114" i="4"/>
  <c r="G114" i="4"/>
  <c r="F114" i="4"/>
  <c r="J119" i="4"/>
  <c r="I119" i="4"/>
  <c r="H119" i="4"/>
  <c r="G119" i="4"/>
  <c r="F119" i="4"/>
  <c r="J124" i="4"/>
  <c r="I124" i="4"/>
  <c r="H124" i="4"/>
  <c r="G124" i="4"/>
  <c r="F124" i="4"/>
  <c r="J129" i="4"/>
  <c r="I129" i="4"/>
  <c r="H129" i="4"/>
  <c r="G129" i="4"/>
  <c r="F129" i="4"/>
  <c r="F139" i="4"/>
  <c r="J144" i="4"/>
  <c r="I144" i="4"/>
  <c r="H144" i="4"/>
  <c r="G144" i="4"/>
  <c r="F144" i="4"/>
  <c r="F149" i="4"/>
  <c r="J165" i="4"/>
  <c r="I165" i="4"/>
  <c r="H165" i="4"/>
  <c r="G165" i="4"/>
  <c r="F165" i="4"/>
  <c r="J170" i="4"/>
  <c r="I170" i="4"/>
  <c r="H170" i="4"/>
  <c r="G170" i="4"/>
  <c r="F170" i="4"/>
  <c r="J175" i="4"/>
  <c r="I175" i="4"/>
  <c r="H175" i="4"/>
  <c r="G175" i="4"/>
  <c r="F175" i="4"/>
  <c r="J176" i="4"/>
  <c r="I176" i="4"/>
  <c r="H176" i="4"/>
  <c r="G176" i="4"/>
  <c r="F176" i="4"/>
  <c r="J149" i="4"/>
  <c r="I149" i="4"/>
  <c r="H149" i="4"/>
  <c r="G149" i="4"/>
  <c r="G299" i="2"/>
  <c r="F300" i="2"/>
  <c r="K291" i="2"/>
  <c r="J291" i="2"/>
  <c r="I291" i="2"/>
  <c r="H291" i="2"/>
  <c r="G291" i="2"/>
  <c r="K285" i="2"/>
  <c r="J285" i="2"/>
  <c r="I285" i="2"/>
  <c r="H285" i="2"/>
  <c r="G285" i="2"/>
  <c r="F286" i="2"/>
  <c r="J31" i="1" l="1"/>
  <c r="F101" i="2"/>
  <c r="F299" i="2"/>
  <c r="E149" i="4"/>
  <c r="I307" i="1"/>
  <c r="H307" i="1"/>
  <c r="J187" i="4" l="1"/>
  <c r="I187" i="4"/>
  <c r="H187" i="4"/>
  <c r="G187" i="4"/>
  <c r="J186" i="4"/>
  <c r="I186" i="4"/>
  <c r="H186" i="4"/>
  <c r="G186" i="4"/>
  <c r="F187" i="4"/>
  <c r="F186" i="4"/>
  <c r="E346" i="2"/>
  <c r="E345" i="2" s="1"/>
  <c r="F348" i="2"/>
  <c r="F347" i="2"/>
  <c r="K346" i="2"/>
  <c r="K345" i="2" s="1"/>
  <c r="K344" i="2" s="1"/>
  <c r="K351" i="2" s="1"/>
  <c r="J346" i="2"/>
  <c r="J345" i="2" s="1"/>
  <c r="J344" i="2" s="1"/>
  <c r="J351" i="2" s="1"/>
  <c r="I346" i="2"/>
  <c r="I345" i="2" s="1"/>
  <c r="I344" i="2" s="1"/>
  <c r="I351" i="2" s="1"/>
  <c r="H346" i="2"/>
  <c r="H345" i="2" s="1"/>
  <c r="H344" i="2" s="1"/>
  <c r="H351" i="2" s="1"/>
  <c r="F311" i="1" s="1"/>
  <c r="F310" i="1" s="1"/>
  <c r="G346" i="2"/>
  <c r="E351" i="2" l="1"/>
  <c r="E344" i="2"/>
  <c r="J349" i="2"/>
  <c r="H311" i="1"/>
  <c r="H310" i="1" s="1"/>
  <c r="K349" i="2"/>
  <c r="I311" i="1"/>
  <c r="I310" i="1" s="1"/>
  <c r="I349" i="2"/>
  <c r="G311" i="1"/>
  <c r="G310" i="1" s="1"/>
  <c r="E186" i="4"/>
  <c r="E187" i="4"/>
  <c r="F346" i="2"/>
  <c r="F345" i="2" s="1"/>
  <c r="F344" i="2" s="1"/>
  <c r="F351" i="2" s="1"/>
  <c r="E160" i="3" s="1"/>
  <c r="G345" i="2"/>
  <c r="G344" i="2" s="1"/>
  <c r="G351" i="2" s="1"/>
  <c r="E311" i="1" s="1"/>
  <c r="E310" i="1" l="1"/>
  <c r="J311" i="1"/>
  <c r="J310" i="1" s="1"/>
  <c r="E335" i="2" l="1"/>
  <c r="E342" i="2" s="1"/>
  <c r="E255" i="2"/>
  <c r="A9" i="4" l="1"/>
  <c r="A10" i="4" s="1"/>
  <c r="A11" i="4" s="1"/>
  <c r="A12" i="4" s="1"/>
  <c r="A13" i="4" s="1"/>
  <c r="A14" i="4" s="1"/>
  <c r="A15" i="4" s="1"/>
  <c r="A16" i="4" s="1"/>
  <c r="J16" i="1"/>
  <c r="I16" i="1"/>
  <c r="H16" i="1"/>
  <c r="A17" i="4" l="1"/>
  <c r="A19" i="4" s="1"/>
  <c r="A20" i="4" s="1"/>
  <c r="A22" i="4" s="1"/>
  <c r="A23" i="4" s="1"/>
  <c r="A24" i="4" s="1"/>
  <c r="A25" i="4" s="1"/>
  <c r="A26" i="4" s="1"/>
  <c r="G7" i="1" l="1"/>
  <c r="I7" i="1"/>
  <c r="F7" i="1"/>
  <c r="J7" i="1"/>
  <c r="H7" i="1"/>
  <c r="E277" i="1" l="1"/>
  <c r="E276" i="1"/>
  <c r="E269" i="1"/>
  <c r="H255" i="1"/>
  <c r="G255" i="1"/>
  <c r="K312" i="2"/>
  <c r="J312" i="2"/>
  <c r="I312" i="2"/>
  <c r="H312" i="2"/>
  <c r="G312" i="2"/>
  <c r="E312" i="2"/>
  <c r="K284" i="2"/>
  <c r="J284" i="2"/>
  <c r="I284" i="2"/>
  <c r="H284" i="2"/>
  <c r="E284" i="2"/>
  <c r="E287" i="2"/>
  <c r="G287" i="2"/>
  <c r="H287" i="2"/>
  <c r="I287" i="2"/>
  <c r="F284" i="2" l="1"/>
  <c r="K214" i="2"/>
  <c r="J214" i="2"/>
  <c r="I214" i="2"/>
  <c r="K198" i="2"/>
  <c r="J211" i="2"/>
  <c r="J198" i="2"/>
  <c r="I211" i="2"/>
  <c r="I198" i="2"/>
  <c r="H214" i="2"/>
  <c r="H211" i="2"/>
  <c r="H198" i="2"/>
  <c r="G214" i="2"/>
  <c r="G204" i="2"/>
  <c r="G198" i="2"/>
  <c r="E219" i="2"/>
  <c r="E216" i="2"/>
  <c r="E214" i="2"/>
  <c r="E211" i="2"/>
  <c r="E205" i="2"/>
  <c r="E202" i="2"/>
  <c r="E199" i="2"/>
  <c r="E225" i="2" l="1"/>
  <c r="E353" i="2" s="1"/>
  <c r="I201" i="2"/>
  <c r="K211" i="2"/>
  <c r="K195" i="2"/>
  <c r="E195" i="2"/>
  <c r="G201" i="2"/>
  <c r="J195" i="2"/>
  <c r="I195" i="2"/>
  <c r="E198" i="2"/>
  <c r="E201" i="2"/>
  <c r="H201" i="2"/>
  <c r="I193" i="2"/>
  <c r="I190" i="2" s="1"/>
  <c r="H194" i="2"/>
  <c r="H191" i="2" s="1"/>
  <c r="J194" i="2"/>
  <c r="J191" i="2" s="1"/>
  <c r="K194" i="2"/>
  <c r="K191" i="2" s="1"/>
  <c r="E194" i="2"/>
  <c r="E191" i="2" s="1"/>
  <c r="G211" i="2"/>
  <c r="H195" i="2"/>
  <c r="J201" i="2"/>
  <c r="K193" i="2"/>
  <c r="K190" i="2" s="1"/>
  <c r="K201" i="2"/>
  <c r="K204" i="2"/>
  <c r="I194" i="2"/>
  <c r="I191" i="2" s="1"/>
  <c r="G195" i="2"/>
  <c r="G193" i="2"/>
  <c r="G190" i="2" s="1"/>
  <c r="G226" i="2" s="1"/>
  <c r="J193" i="2"/>
  <c r="H193" i="2"/>
  <c r="G194" i="2"/>
  <c r="G191" i="2" s="1"/>
  <c r="G227" i="2" s="1"/>
  <c r="E193" i="2"/>
  <c r="J74" i="4"/>
  <c r="I74" i="4"/>
  <c r="G74" i="4"/>
  <c r="F74" i="4"/>
  <c r="E206" i="2" l="1"/>
  <c r="E204" i="2" s="1"/>
  <c r="K192" i="2"/>
  <c r="G224" i="2"/>
  <c r="K227" i="2"/>
  <c r="I192" i="2"/>
  <c r="I189" i="2"/>
  <c r="I226" i="2"/>
  <c r="K189" i="2"/>
  <c r="K226" i="2"/>
  <c r="E74" i="4"/>
  <c r="J192" i="2"/>
  <c r="J190" i="2"/>
  <c r="H190" i="2"/>
  <c r="H192" i="2"/>
  <c r="G192" i="2"/>
  <c r="G189" i="2"/>
  <c r="E190" i="2"/>
  <c r="E192" i="2"/>
  <c r="E227" i="2" l="1"/>
  <c r="K224" i="2"/>
  <c r="J189" i="2"/>
  <c r="J226" i="2"/>
  <c r="H189" i="2"/>
  <c r="H226" i="2"/>
  <c r="E189" i="2"/>
  <c r="E226" i="2"/>
  <c r="J204" i="2"/>
  <c r="J227" i="2"/>
  <c r="I204" i="2"/>
  <c r="I227" i="2"/>
  <c r="I224" i="2" s="1"/>
  <c r="H204" i="2"/>
  <c r="H227" i="2"/>
  <c r="G152" i="1"/>
  <c r="H224" i="2" l="1"/>
  <c r="E224" i="2"/>
  <c r="J224" i="2"/>
  <c r="I123" i="2"/>
  <c r="E73" i="4" l="1"/>
  <c r="E275" i="1" l="1"/>
  <c r="F275" i="1"/>
  <c r="G275" i="1"/>
  <c r="H275" i="1"/>
  <c r="I275" i="1"/>
  <c r="E19" i="4" l="1"/>
  <c r="J183" i="4" l="1"/>
  <c r="I183" i="4"/>
  <c r="I184" i="4"/>
  <c r="H184" i="4" l="1"/>
  <c r="H183" i="4"/>
  <c r="I295" i="1" l="1"/>
  <c r="H295" i="1"/>
  <c r="F339" i="2"/>
  <c r="F338" i="2"/>
  <c r="K337" i="2"/>
  <c r="K336" i="2" s="1"/>
  <c r="J337" i="2"/>
  <c r="J336" i="2" s="1"/>
  <c r="H336" i="2"/>
  <c r="G337" i="2"/>
  <c r="I336" i="2"/>
  <c r="I335" i="2" s="1"/>
  <c r="I342" i="2" s="1"/>
  <c r="G299" i="1" s="1"/>
  <c r="G336" i="2" l="1"/>
  <c r="G335" i="2" s="1"/>
  <c r="G349" i="2" s="1"/>
  <c r="F337" i="2"/>
  <c r="F336" i="2" s="1"/>
  <c r="F335" i="2" s="1"/>
  <c r="H335" i="2"/>
  <c r="H349" i="2" s="1"/>
  <c r="K335" i="2"/>
  <c r="K342" i="2" s="1"/>
  <c r="J335" i="2"/>
  <c r="I299" i="1" l="1"/>
  <c r="E156" i="3"/>
  <c r="F349" i="2"/>
  <c r="E184" i="4"/>
  <c r="H342" i="2"/>
  <c r="F299" i="1" s="1"/>
  <c r="F298" i="1" s="1"/>
  <c r="G342" i="2"/>
  <c r="E299" i="1" s="1"/>
  <c r="F342" i="2"/>
  <c r="J342" i="2"/>
  <c r="H299" i="1" s="1"/>
  <c r="H298" i="1" s="1"/>
  <c r="G298" i="1" l="1"/>
  <c r="E183" i="4"/>
  <c r="E298" i="1"/>
  <c r="J299" i="1"/>
  <c r="J298" i="1" s="1"/>
  <c r="J152" i="1"/>
  <c r="E72" i="4"/>
  <c r="E22" i="6" l="1"/>
  <c r="I100" i="1" l="1"/>
  <c r="H100" i="1"/>
  <c r="G100" i="1"/>
  <c r="I99" i="1"/>
  <c r="H99" i="1"/>
  <c r="G99" i="1"/>
  <c r="I103" i="1"/>
  <c r="H103" i="1"/>
  <c r="G103" i="1"/>
  <c r="H282" i="1" l="1"/>
  <c r="I282" i="1"/>
  <c r="J282" i="1"/>
  <c r="H248" i="1"/>
  <c r="I248" i="1"/>
  <c r="J248" i="1"/>
  <c r="G248" i="1"/>
  <c r="G245" i="1"/>
  <c r="H245" i="1"/>
  <c r="I245" i="1"/>
  <c r="J245" i="1"/>
  <c r="B245" i="1"/>
  <c r="H242" i="1"/>
  <c r="I242" i="1"/>
  <c r="J242" i="1"/>
  <c r="B242" i="1"/>
  <c r="G239" i="1"/>
  <c r="H239" i="1"/>
  <c r="I239" i="1"/>
  <c r="J239" i="1"/>
  <c r="F239" i="1"/>
  <c r="B239" i="1"/>
  <c r="G236" i="1"/>
  <c r="H236" i="1"/>
  <c r="I236" i="1"/>
  <c r="J236" i="1"/>
  <c r="F236" i="1"/>
  <c r="B236" i="1"/>
  <c r="H233" i="1"/>
  <c r="I233" i="1"/>
  <c r="J233" i="1"/>
  <c r="B233" i="1"/>
  <c r="F217" i="1"/>
  <c r="B217" i="1"/>
  <c r="G202" i="1"/>
  <c r="H202" i="1"/>
  <c r="I202" i="1"/>
  <c r="J202" i="1"/>
  <c r="F202" i="1"/>
  <c r="B202" i="1"/>
  <c r="J171" i="1"/>
  <c r="G171" i="1"/>
  <c r="H171" i="1"/>
  <c r="I171" i="1"/>
  <c r="F171" i="1"/>
  <c r="B171" i="1"/>
  <c r="G148" i="1"/>
  <c r="H148" i="1"/>
  <c r="I148" i="1"/>
  <c r="J148" i="1"/>
  <c r="F148" i="1"/>
  <c r="B148" i="1"/>
  <c r="G145" i="1"/>
  <c r="H145" i="1"/>
  <c r="I145" i="1"/>
  <c r="J145" i="1"/>
  <c r="F145" i="1"/>
  <c r="B145" i="1"/>
  <c r="G109" i="1"/>
  <c r="H109" i="1"/>
  <c r="I109" i="1"/>
  <c r="J109" i="1"/>
  <c r="F109" i="1"/>
  <c r="B109" i="1"/>
  <c r="G254" i="1" l="1"/>
  <c r="G186" i="2" l="1"/>
  <c r="H187" i="2"/>
  <c r="H186" i="2" s="1"/>
  <c r="J187" i="2"/>
  <c r="J186" i="2" s="1"/>
  <c r="I187" i="2"/>
  <c r="K187" i="2"/>
  <c r="K186" i="2" s="1"/>
  <c r="E133" i="1" l="1"/>
  <c r="J133" i="1" s="1"/>
  <c r="I186" i="2"/>
  <c r="F330" i="2"/>
  <c r="F320" i="2"/>
  <c r="F319" i="2"/>
  <c r="F315" i="2"/>
  <c r="F314" i="2"/>
  <c r="F298" i="2"/>
  <c r="F296" i="2"/>
  <c r="F292" i="2"/>
  <c r="F290" i="2"/>
  <c r="F288" i="2"/>
  <c r="F281" i="2"/>
  <c r="F276" i="2"/>
  <c r="F267" i="2"/>
  <c r="F258" i="2"/>
  <c r="F254" i="2"/>
  <c r="F233" i="2"/>
  <c r="F210" i="2"/>
  <c r="F202" i="2"/>
  <c r="F200" i="2"/>
  <c r="F199" i="2"/>
  <c r="F196" i="2"/>
  <c r="F168" i="2"/>
  <c r="F167" i="2"/>
  <c r="F166" i="2"/>
  <c r="F153" i="2"/>
  <c r="F256" i="2" l="1"/>
  <c r="F203" i="2" l="1"/>
  <c r="F197" i="2"/>
  <c r="B45" i="6" l="1"/>
  <c r="F180" i="4" l="1"/>
  <c r="F179" i="4"/>
  <c r="H71" i="4"/>
  <c r="I71" i="4"/>
  <c r="J71" i="4"/>
  <c r="F71" i="4"/>
  <c r="J69" i="4"/>
  <c r="F69" i="4"/>
  <c r="G68" i="4"/>
  <c r="H68" i="4"/>
  <c r="I68" i="4"/>
  <c r="J68" i="4"/>
  <c r="F68" i="4"/>
  <c r="G67" i="4"/>
  <c r="H67" i="4"/>
  <c r="I67" i="4"/>
  <c r="J67" i="4"/>
  <c r="F67" i="4"/>
  <c r="G66" i="4"/>
  <c r="H66" i="4"/>
  <c r="I66" i="4"/>
  <c r="J66" i="4"/>
  <c r="F66" i="4"/>
  <c r="G65" i="4"/>
  <c r="H65" i="4"/>
  <c r="I65" i="4"/>
  <c r="J65" i="4"/>
  <c r="F65" i="4"/>
  <c r="G64" i="4"/>
  <c r="H64" i="4"/>
  <c r="I64" i="4"/>
  <c r="J64" i="4"/>
  <c r="F64" i="4"/>
  <c r="G63" i="4"/>
  <c r="H63" i="4"/>
  <c r="I63" i="4"/>
  <c r="J63" i="4"/>
  <c r="F63" i="4"/>
  <c r="G62" i="4"/>
  <c r="H62" i="4"/>
  <c r="I62" i="4"/>
  <c r="J62" i="4"/>
  <c r="F62" i="4"/>
  <c r="G46" i="4"/>
  <c r="H46" i="4"/>
  <c r="I46" i="4"/>
  <c r="J46" i="4"/>
  <c r="G327" i="2"/>
  <c r="I326" i="2"/>
  <c r="I333" i="2" s="1"/>
  <c r="J326" i="2"/>
  <c r="J333" i="2" s="1"/>
  <c r="K326" i="2"/>
  <c r="K333" i="2" s="1"/>
  <c r="E327" i="2"/>
  <c r="E326" i="2" s="1"/>
  <c r="E349" i="2" s="1"/>
  <c r="H318" i="2"/>
  <c r="H317" i="2" s="1"/>
  <c r="H316" i="2" s="1"/>
  <c r="I318" i="2"/>
  <c r="I317" i="2" s="1"/>
  <c r="I316" i="2" s="1"/>
  <c r="J318" i="2"/>
  <c r="J317" i="2" s="1"/>
  <c r="J316" i="2" s="1"/>
  <c r="K318" i="2"/>
  <c r="K317" i="2" s="1"/>
  <c r="K316" i="2" s="1"/>
  <c r="H311" i="2"/>
  <c r="H310" i="2" s="1"/>
  <c r="I311" i="2"/>
  <c r="I310" i="2" s="1"/>
  <c r="J311" i="2"/>
  <c r="J310" i="2" s="1"/>
  <c r="K311" i="2"/>
  <c r="K310" i="2" s="1"/>
  <c r="E311" i="2"/>
  <c r="E310" i="2" s="1"/>
  <c r="G313" i="2"/>
  <c r="H313" i="2"/>
  <c r="I313" i="2"/>
  <c r="J313" i="2"/>
  <c r="K313" i="2"/>
  <c r="E313" i="2"/>
  <c r="H283" i="2"/>
  <c r="H282" i="2" s="1"/>
  <c r="I283" i="2"/>
  <c r="J283" i="2"/>
  <c r="J282" i="2" s="1"/>
  <c r="K283" i="2"/>
  <c r="K282" i="2" s="1"/>
  <c r="E283" i="2"/>
  <c r="E282" i="2" s="1"/>
  <c r="G297" i="2"/>
  <c r="H297" i="2"/>
  <c r="I297" i="2"/>
  <c r="J297" i="2"/>
  <c r="K297" i="2"/>
  <c r="E297" i="2"/>
  <c r="G295" i="2"/>
  <c r="H295" i="2"/>
  <c r="G139" i="4" s="1"/>
  <c r="I295" i="2"/>
  <c r="H139" i="4" s="1"/>
  <c r="J295" i="2"/>
  <c r="I139" i="4" s="1"/>
  <c r="K295" i="2"/>
  <c r="J139" i="4" s="1"/>
  <c r="E293" i="2"/>
  <c r="E291" i="2"/>
  <c r="G289" i="2"/>
  <c r="H289" i="2"/>
  <c r="I289" i="2"/>
  <c r="J289" i="2"/>
  <c r="K289" i="2"/>
  <c r="E289" i="2"/>
  <c r="J287" i="2"/>
  <c r="K287" i="2"/>
  <c r="E285" i="2"/>
  <c r="G280" i="2"/>
  <c r="G279" i="2" s="1"/>
  <c r="E280" i="2"/>
  <c r="E279" i="2" s="1"/>
  <c r="E278" i="2" s="1"/>
  <c r="E277" i="2" s="1"/>
  <c r="G274" i="2"/>
  <c r="H274" i="2"/>
  <c r="I274" i="2"/>
  <c r="J274" i="2"/>
  <c r="K274" i="2"/>
  <c r="E274" i="2"/>
  <c r="E273" i="2" s="1"/>
  <c r="G275" i="2"/>
  <c r="H275" i="2"/>
  <c r="I275" i="2"/>
  <c r="J275" i="2"/>
  <c r="K275" i="2"/>
  <c r="E275" i="2"/>
  <c r="G253" i="2"/>
  <c r="H253" i="2"/>
  <c r="H252" i="2" s="1"/>
  <c r="H260" i="2" s="1"/>
  <c r="H259" i="2" s="1"/>
  <c r="I253" i="2"/>
  <c r="I252" i="2" s="1"/>
  <c r="J253" i="2"/>
  <c r="J252" i="2" s="1"/>
  <c r="K253" i="2"/>
  <c r="K252" i="2" s="1"/>
  <c r="K260" i="2" s="1"/>
  <c r="K259" i="2" s="1"/>
  <c r="E253" i="2"/>
  <c r="E252" i="2" s="1"/>
  <c r="E260" i="2" s="1"/>
  <c r="E259" i="2" s="1"/>
  <c r="F257" i="2"/>
  <c r="G257" i="2"/>
  <c r="H257" i="2"/>
  <c r="I257" i="2"/>
  <c r="J257" i="2"/>
  <c r="K257" i="2"/>
  <c r="E257" i="2"/>
  <c r="F255" i="2"/>
  <c r="G255" i="2"/>
  <c r="H255" i="2"/>
  <c r="I255" i="2"/>
  <c r="J255" i="2"/>
  <c r="K255" i="2"/>
  <c r="G231" i="2"/>
  <c r="I231" i="2"/>
  <c r="I230" i="2" s="1"/>
  <c r="J231" i="2"/>
  <c r="J230" i="2" s="1"/>
  <c r="K231" i="2"/>
  <c r="K230" i="2" s="1"/>
  <c r="K229" i="2" s="1"/>
  <c r="E231" i="2"/>
  <c r="E230" i="2" s="1"/>
  <c r="E239" i="2" s="1"/>
  <c r="E238" i="2" s="1"/>
  <c r="G236" i="2"/>
  <c r="I236" i="2"/>
  <c r="J236" i="2"/>
  <c r="K236" i="2"/>
  <c r="E236" i="2"/>
  <c r="G234" i="2"/>
  <c r="I234" i="2"/>
  <c r="J234" i="2"/>
  <c r="K234" i="2"/>
  <c r="E234" i="2"/>
  <c r="E232" i="2"/>
  <c r="F201" i="2"/>
  <c r="F198" i="2"/>
  <c r="F195" i="2"/>
  <c r="H163" i="2"/>
  <c r="I163" i="2"/>
  <c r="J164" i="2"/>
  <c r="K164" i="2"/>
  <c r="E165" i="2"/>
  <c r="E164" i="2" s="1"/>
  <c r="G152" i="2"/>
  <c r="H152" i="2"/>
  <c r="H151" i="2" s="1"/>
  <c r="H149" i="2" s="1"/>
  <c r="I152" i="2"/>
  <c r="I151" i="2" s="1"/>
  <c r="I149" i="2" s="1"/>
  <c r="J152" i="2"/>
  <c r="J151" i="2" s="1"/>
  <c r="J149" i="2" s="1"/>
  <c r="K152" i="2"/>
  <c r="K151" i="2" s="1"/>
  <c r="K149" i="2" s="1"/>
  <c r="E152" i="2"/>
  <c r="E151" i="2" s="1"/>
  <c r="E149" i="2" s="1"/>
  <c r="H123" i="2"/>
  <c r="J123" i="2"/>
  <c r="K123" i="2"/>
  <c r="F123" i="2" l="1"/>
  <c r="E139" i="4"/>
  <c r="I282" i="2"/>
  <c r="J331" i="2"/>
  <c r="H286" i="1"/>
  <c r="I331" i="2"/>
  <c r="G286" i="1"/>
  <c r="I286" i="1"/>
  <c r="K331" i="2"/>
  <c r="F280" i="2"/>
  <c r="F291" i="2"/>
  <c r="F289" i="2"/>
  <c r="F190" i="2"/>
  <c r="F191" i="2"/>
  <c r="F194" i="2"/>
  <c r="F274" i="2"/>
  <c r="G317" i="2"/>
  <c r="F318" i="2"/>
  <c r="G151" i="2"/>
  <c r="F152" i="2"/>
  <c r="F285" i="2"/>
  <c r="F295" i="2"/>
  <c r="G283" i="2"/>
  <c r="F275" i="2"/>
  <c r="G278" i="2"/>
  <c r="G164" i="2"/>
  <c r="F165" i="2"/>
  <c r="F193" i="2"/>
  <c r="F209" i="2"/>
  <c r="G230" i="2"/>
  <c r="G229" i="2" s="1"/>
  <c r="G252" i="2"/>
  <c r="F252" i="2" s="1"/>
  <c r="F253" i="2"/>
  <c r="F313" i="2"/>
  <c r="G326" i="2"/>
  <c r="G333" i="2" s="1"/>
  <c r="F287" i="2"/>
  <c r="F297" i="2"/>
  <c r="G311" i="2"/>
  <c r="F312" i="2"/>
  <c r="K249" i="2"/>
  <c r="E242" i="2"/>
  <c r="E249" i="2" s="1"/>
  <c r="H249" i="2"/>
  <c r="K251" i="2"/>
  <c r="J239" i="2"/>
  <c r="J229" i="2"/>
  <c r="I229" i="2"/>
  <c r="I239" i="2"/>
  <c r="I251" i="2"/>
  <c r="I260" i="2"/>
  <c r="I259" i="2" s="1"/>
  <c r="I325" i="2"/>
  <c r="E229" i="2"/>
  <c r="E325" i="2"/>
  <c r="E333" i="2" s="1"/>
  <c r="E340" i="2"/>
  <c r="K325" i="2"/>
  <c r="K340" i="2"/>
  <c r="K163" i="2"/>
  <c r="K171" i="2" s="1"/>
  <c r="K169" i="2" s="1"/>
  <c r="K239" i="2"/>
  <c r="J251" i="2"/>
  <c r="J260" i="2"/>
  <c r="J259" i="2" s="1"/>
  <c r="J325" i="2"/>
  <c r="E251" i="2"/>
  <c r="H251" i="2"/>
  <c r="E272" i="2"/>
  <c r="E62" i="4"/>
  <c r="E66" i="4"/>
  <c r="E68" i="4"/>
  <c r="E64" i="4"/>
  <c r="E63" i="4"/>
  <c r="E65" i="4"/>
  <c r="E67" i="4"/>
  <c r="E46" i="4"/>
  <c r="I164" i="2"/>
  <c r="E163" i="2"/>
  <c r="E171" i="2" s="1"/>
  <c r="G163" i="2"/>
  <c r="G162" i="2" s="1"/>
  <c r="E160" i="2"/>
  <c r="H160" i="2"/>
  <c r="I171" i="2"/>
  <c r="I169" i="2" s="1"/>
  <c r="I162" i="2"/>
  <c r="H171" i="2"/>
  <c r="H169" i="2" s="1"/>
  <c r="H162" i="2"/>
  <c r="J160" i="2"/>
  <c r="I160" i="2"/>
  <c r="K160" i="2"/>
  <c r="H164" i="2"/>
  <c r="J163" i="2"/>
  <c r="K187" i="1"/>
  <c r="I162" i="1"/>
  <c r="I163" i="1"/>
  <c r="H163" i="1"/>
  <c r="G162" i="1"/>
  <c r="G163" i="1"/>
  <c r="F162" i="1"/>
  <c r="F163" i="1"/>
  <c r="E162" i="1"/>
  <c r="E163" i="1"/>
  <c r="I256" i="1"/>
  <c r="I257" i="1"/>
  <c r="I258" i="1"/>
  <c r="I259" i="1"/>
  <c r="I260" i="1"/>
  <c r="I261" i="1"/>
  <c r="I262" i="1"/>
  <c r="I263" i="1"/>
  <c r="I264" i="1"/>
  <c r="I265" i="1"/>
  <c r="I266" i="1"/>
  <c r="I267" i="1"/>
  <c r="I268" i="1"/>
  <c r="I273" i="1"/>
  <c r="I274" i="1"/>
  <c r="I276" i="1"/>
  <c r="I277" i="1"/>
  <c r="H256" i="1"/>
  <c r="H257" i="1"/>
  <c r="H258" i="1"/>
  <c r="H259" i="1"/>
  <c r="H260" i="1"/>
  <c r="H261" i="1"/>
  <c r="H262" i="1"/>
  <c r="H263" i="1"/>
  <c r="H264" i="1"/>
  <c r="H265" i="1"/>
  <c r="H266" i="1"/>
  <c r="H267" i="1"/>
  <c r="H268" i="1"/>
  <c r="H273" i="1"/>
  <c r="H274" i="1"/>
  <c r="H276" i="1"/>
  <c r="H277" i="1"/>
  <c r="G256" i="1"/>
  <c r="G257" i="1"/>
  <c r="G258" i="1"/>
  <c r="G259" i="1"/>
  <c r="G260" i="1"/>
  <c r="G261" i="1"/>
  <c r="G262" i="1"/>
  <c r="G263" i="1"/>
  <c r="G264" i="1"/>
  <c r="G265" i="1"/>
  <c r="G266" i="1"/>
  <c r="G267" i="1"/>
  <c r="G268" i="1"/>
  <c r="G273" i="1"/>
  <c r="G274" i="1"/>
  <c r="G276" i="1"/>
  <c r="G277" i="1"/>
  <c r="F265" i="1"/>
  <c r="F266" i="1"/>
  <c r="F267" i="1"/>
  <c r="F268" i="1"/>
  <c r="F273" i="1"/>
  <c r="F274" i="1"/>
  <c r="F276" i="1"/>
  <c r="F277" i="1"/>
  <c r="F255" i="1"/>
  <c r="F256" i="1"/>
  <c r="F257" i="1"/>
  <c r="F258" i="1"/>
  <c r="F259" i="1"/>
  <c r="F260" i="1"/>
  <c r="F261" i="1"/>
  <c r="F262" i="1"/>
  <c r="F263" i="1"/>
  <c r="F264" i="1"/>
  <c r="E265" i="1"/>
  <c r="E266" i="1"/>
  <c r="E267" i="1"/>
  <c r="E268" i="1"/>
  <c r="E273" i="1"/>
  <c r="E274" i="1"/>
  <c r="E259" i="1"/>
  <c r="E260" i="1"/>
  <c r="E261" i="1"/>
  <c r="E262" i="1"/>
  <c r="E263" i="1"/>
  <c r="E264" i="1"/>
  <c r="E255" i="1"/>
  <c r="E256" i="1"/>
  <c r="E257" i="1"/>
  <c r="E258" i="1"/>
  <c r="F228" i="1"/>
  <c r="G228" i="1"/>
  <c r="H228" i="1"/>
  <c r="I228" i="1"/>
  <c r="E228" i="1"/>
  <c r="F227" i="1"/>
  <c r="G227" i="1"/>
  <c r="H227" i="1"/>
  <c r="I227" i="1"/>
  <c r="E227" i="1"/>
  <c r="F226" i="1"/>
  <c r="G226" i="1"/>
  <c r="H226" i="1"/>
  <c r="I226" i="1"/>
  <c r="E226" i="1"/>
  <c r="F225" i="1"/>
  <c r="G225" i="1"/>
  <c r="H225" i="1"/>
  <c r="I225" i="1"/>
  <c r="E225" i="1"/>
  <c r="F224" i="1"/>
  <c r="G224" i="1"/>
  <c r="H224" i="1"/>
  <c r="I224" i="1"/>
  <c r="E224" i="1"/>
  <c r="I197" i="1"/>
  <c r="G195" i="1"/>
  <c r="H195" i="1"/>
  <c r="I195" i="1"/>
  <c r="G194" i="1"/>
  <c r="H194" i="1"/>
  <c r="I194" i="1"/>
  <c r="H193" i="1"/>
  <c r="F182" i="1"/>
  <c r="G182" i="1"/>
  <c r="H182" i="1"/>
  <c r="I182" i="1"/>
  <c r="E182" i="1"/>
  <c r="F181" i="1"/>
  <c r="G181" i="1"/>
  <c r="H181" i="1"/>
  <c r="I181" i="1"/>
  <c r="E181" i="1"/>
  <c r="F180" i="1"/>
  <c r="G180" i="1"/>
  <c r="H180" i="1"/>
  <c r="I180" i="1"/>
  <c r="E180" i="1"/>
  <c r="F179" i="1"/>
  <c r="G179" i="1"/>
  <c r="H179" i="1"/>
  <c r="I179" i="1"/>
  <c r="E179" i="1"/>
  <c r="H162" i="1"/>
  <c r="F161" i="1"/>
  <c r="G161" i="1"/>
  <c r="H161" i="1"/>
  <c r="I161" i="1"/>
  <c r="E161" i="1"/>
  <c r="F160" i="1"/>
  <c r="G160" i="1"/>
  <c r="H160" i="1"/>
  <c r="I160" i="1"/>
  <c r="E160" i="1"/>
  <c r="H159" i="1"/>
  <c r="I159" i="1"/>
  <c r="F158" i="1"/>
  <c r="G158" i="1"/>
  <c r="H158" i="1"/>
  <c r="I158" i="1"/>
  <c r="E158" i="1"/>
  <c r="F157" i="1"/>
  <c r="G157" i="1"/>
  <c r="H157" i="1"/>
  <c r="I157" i="1"/>
  <c r="E157" i="1"/>
  <c r="F156" i="1"/>
  <c r="G156" i="1"/>
  <c r="H156" i="1"/>
  <c r="I156" i="1"/>
  <c r="E156" i="1"/>
  <c r="F119" i="1"/>
  <c r="G119" i="1"/>
  <c r="H119" i="1"/>
  <c r="I119" i="1"/>
  <c r="E119" i="1"/>
  <c r="F118" i="1"/>
  <c r="G118" i="1"/>
  <c r="H118" i="1"/>
  <c r="I118" i="1"/>
  <c r="E118" i="1"/>
  <c r="F117" i="1"/>
  <c r="G117" i="1"/>
  <c r="H117" i="1"/>
  <c r="I117" i="1"/>
  <c r="E117" i="1"/>
  <c r="F116" i="1"/>
  <c r="G116" i="1"/>
  <c r="H116" i="1"/>
  <c r="I116" i="1"/>
  <c r="E116" i="1"/>
  <c r="G102" i="1"/>
  <c r="H102" i="1"/>
  <c r="I102" i="1"/>
  <c r="G98" i="1"/>
  <c r="H98" i="1"/>
  <c r="I98" i="1"/>
  <c r="G97" i="1"/>
  <c r="H97" i="1"/>
  <c r="I97" i="1"/>
  <c r="G323" i="2" l="1"/>
  <c r="G355" i="2" s="1"/>
  <c r="E248" i="2"/>
  <c r="E354" i="2"/>
  <c r="E158" i="2"/>
  <c r="K248" i="2"/>
  <c r="K238" i="2"/>
  <c r="J238" i="2"/>
  <c r="I238" i="2"/>
  <c r="F117" i="2"/>
  <c r="F279" i="2"/>
  <c r="F95" i="1"/>
  <c r="F94" i="1"/>
  <c r="G331" i="2"/>
  <c r="E286" i="1"/>
  <c r="E285" i="1" s="1"/>
  <c r="H248" i="2"/>
  <c r="F191" i="1"/>
  <c r="F190" i="1" s="1"/>
  <c r="E169" i="2"/>
  <c r="G160" i="2"/>
  <c r="F160" i="2" s="1"/>
  <c r="G149" i="2"/>
  <c r="F192" i="2"/>
  <c r="G239" i="2"/>
  <c r="E162" i="2"/>
  <c r="G260" i="2"/>
  <c r="F260" i="2" s="1"/>
  <c r="E241" i="2"/>
  <c r="G251" i="2"/>
  <c r="F189" i="2"/>
  <c r="F151" i="2"/>
  <c r="F149" i="2" s="1"/>
  <c r="G316" i="2"/>
  <c r="F316" i="2" s="1"/>
  <c r="F317" i="2"/>
  <c r="G171" i="2"/>
  <c r="E114" i="1" s="1"/>
  <c r="F163" i="2"/>
  <c r="G277" i="2"/>
  <c r="F277" i="2" s="1"/>
  <c r="F278" i="2"/>
  <c r="G282" i="2"/>
  <c r="F282" i="2" s="1"/>
  <c r="F283" i="2"/>
  <c r="G310" i="2"/>
  <c r="F310" i="2" s="1"/>
  <c r="F311" i="2"/>
  <c r="G325" i="2"/>
  <c r="J340" i="2"/>
  <c r="I340" i="2"/>
  <c r="K162" i="2"/>
  <c r="G22" i="6"/>
  <c r="I249" i="2"/>
  <c r="D22" i="6"/>
  <c r="F22" i="6"/>
  <c r="J249" i="2"/>
  <c r="J162" i="2"/>
  <c r="J171" i="2"/>
  <c r="J169" i="2" s="1"/>
  <c r="F212" i="1"/>
  <c r="G212" i="1"/>
  <c r="H212" i="1"/>
  <c r="I212" i="1"/>
  <c r="E212" i="1"/>
  <c r="F211" i="1"/>
  <c r="G211" i="1"/>
  <c r="H211" i="1"/>
  <c r="I211" i="1"/>
  <c r="E211" i="1"/>
  <c r="F210" i="1"/>
  <c r="G210" i="1"/>
  <c r="H210" i="1"/>
  <c r="I210" i="1"/>
  <c r="E210" i="1"/>
  <c r="F209" i="1"/>
  <c r="G209" i="1"/>
  <c r="H209" i="1"/>
  <c r="I209" i="1"/>
  <c r="E209" i="1"/>
  <c r="I254" i="1"/>
  <c r="F254" i="1"/>
  <c r="H254" i="1"/>
  <c r="E254" i="1"/>
  <c r="I290" i="1"/>
  <c r="G290" i="1"/>
  <c r="H290" i="1"/>
  <c r="I289" i="1"/>
  <c r="G289" i="1"/>
  <c r="H289" i="1"/>
  <c r="I288" i="1"/>
  <c r="G288" i="1"/>
  <c r="H288" i="1"/>
  <c r="F66" i="1" l="1"/>
  <c r="G66" i="1"/>
  <c r="J248" i="2"/>
  <c r="I248" i="2"/>
  <c r="G238" i="2"/>
  <c r="E95" i="1"/>
  <c r="E94" i="1"/>
  <c r="G259" i="2"/>
  <c r="C22" i="6"/>
  <c r="B22" i="6" s="1"/>
  <c r="F226" i="2"/>
  <c r="D73" i="3"/>
  <c r="G249" i="2"/>
  <c r="G169" i="2"/>
  <c r="E112" i="1" s="1"/>
  <c r="F171" i="2"/>
  <c r="G340" i="2"/>
  <c r="E318" i="2"/>
  <c r="E317" i="2" s="1"/>
  <c r="G273" i="2"/>
  <c r="H273" i="2"/>
  <c r="I273" i="2"/>
  <c r="I323" i="2" s="1"/>
  <c r="J273" i="2"/>
  <c r="K273" i="2"/>
  <c r="F273" i="2" l="1"/>
  <c r="G248" i="2"/>
  <c r="F249" i="2"/>
  <c r="G272" i="2"/>
  <c r="H323" i="2"/>
  <c r="H272" i="2"/>
  <c r="E316" i="2"/>
  <c r="E331" i="2" s="1"/>
  <c r="E323" i="2"/>
  <c r="E322" i="2" s="1"/>
  <c r="K323" i="2"/>
  <c r="K272" i="2"/>
  <c r="J323" i="2"/>
  <c r="J272" i="2"/>
  <c r="I272" i="2"/>
  <c r="H322" i="2" l="1"/>
  <c r="F265" i="2"/>
  <c r="G322" i="2"/>
  <c r="F323" i="2"/>
  <c r="K322" i="2"/>
  <c r="J322" i="2"/>
  <c r="I322" i="2"/>
  <c r="G23" i="6"/>
  <c r="F23" i="6"/>
  <c r="D23" i="6"/>
  <c r="I66" i="1" l="1"/>
  <c r="F114" i="2"/>
  <c r="C23" i="6"/>
  <c r="G232" i="2"/>
  <c r="H232" i="2"/>
  <c r="I232" i="2"/>
  <c r="J232" i="2"/>
  <c r="K232" i="2"/>
  <c r="G158" i="2"/>
  <c r="H158" i="2"/>
  <c r="I158" i="2"/>
  <c r="H66" i="1" l="1"/>
  <c r="F232" i="2"/>
  <c r="F207" i="1"/>
  <c r="G77" i="4"/>
  <c r="F328" i="2"/>
  <c r="F215" i="2"/>
  <c r="F212" i="2"/>
  <c r="I77" i="4"/>
  <c r="H77" i="4"/>
  <c r="J181" i="4"/>
  <c r="I181" i="4"/>
  <c r="H181" i="4"/>
  <c r="J179" i="4"/>
  <c r="I179" i="4"/>
  <c r="H179" i="4"/>
  <c r="J180" i="4"/>
  <c r="I180" i="4"/>
  <c r="H180" i="4"/>
  <c r="G181" i="4"/>
  <c r="F235" i="2"/>
  <c r="F268" i="2"/>
  <c r="H266" i="2"/>
  <c r="G266" i="2"/>
  <c r="G264" i="2" s="1"/>
  <c r="G95" i="1"/>
  <c r="I266" i="2"/>
  <c r="H94" i="1"/>
  <c r="J266" i="2"/>
  <c r="I95" i="1"/>
  <c r="K266" i="2"/>
  <c r="J160" i="4"/>
  <c r="I160" i="4"/>
  <c r="H160" i="4"/>
  <c r="G160" i="4"/>
  <c r="F160" i="4"/>
  <c r="J134" i="4"/>
  <c r="I134" i="4"/>
  <c r="G134" i="4"/>
  <c r="J109" i="4"/>
  <c r="I109" i="4"/>
  <c r="J86" i="4"/>
  <c r="I86" i="4"/>
  <c r="H86" i="4"/>
  <c r="G86" i="4"/>
  <c r="F86" i="4"/>
  <c r="J85" i="4"/>
  <c r="I85" i="4"/>
  <c r="H85" i="4"/>
  <c r="G85" i="4"/>
  <c r="F85" i="4"/>
  <c r="J84" i="4"/>
  <c r="I84" i="4"/>
  <c r="H84" i="4"/>
  <c r="G84" i="4"/>
  <c r="F84" i="4"/>
  <c r="J79" i="4"/>
  <c r="I79" i="4"/>
  <c r="H79" i="4"/>
  <c r="F79" i="4"/>
  <c r="J78" i="4"/>
  <c r="I78" i="4"/>
  <c r="H78" i="4"/>
  <c r="F78" i="4"/>
  <c r="F77" i="4"/>
  <c r="F51" i="4"/>
  <c r="G51" i="4"/>
  <c r="H51" i="4"/>
  <c r="I51" i="4"/>
  <c r="J51" i="4"/>
  <c r="F50" i="4"/>
  <c r="G50" i="4"/>
  <c r="H50" i="4"/>
  <c r="I50" i="4"/>
  <c r="J50" i="4"/>
  <c r="F49" i="4"/>
  <c r="G49" i="4"/>
  <c r="H49" i="4"/>
  <c r="I49" i="4"/>
  <c r="J49" i="4"/>
  <c r="G48" i="6"/>
  <c r="F266" i="2"/>
  <c r="E266" i="2"/>
  <c r="E264" i="2" s="1"/>
  <c r="E263" i="2" s="1"/>
  <c r="E270" i="2" s="1"/>
  <c r="E355" i="2" s="1"/>
  <c r="G47" i="6"/>
  <c r="F105" i="2" l="1"/>
  <c r="E269" i="2"/>
  <c r="E352" i="2"/>
  <c r="H236" i="2"/>
  <c r="F237" i="2"/>
  <c r="F236" i="2" s="1"/>
  <c r="G263" i="2"/>
  <c r="G262" i="2" s="1"/>
  <c r="G180" i="4"/>
  <c r="E180" i="4" s="1"/>
  <c r="F329" i="2"/>
  <c r="I69" i="4"/>
  <c r="G179" i="4"/>
  <c r="E179" i="4" s="1"/>
  <c r="H234" i="2"/>
  <c r="H231" i="2"/>
  <c r="G69" i="4"/>
  <c r="F272" i="2"/>
  <c r="G71" i="4"/>
  <c r="E71" i="4" s="1"/>
  <c r="F214" i="2"/>
  <c r="F251" i="2"/>
  <c r="F259" i="2"/>
  <c r="H69" i="4"/>
  <c r="E147" i="3"/>
  <c r="H285" i="1"/>
  <c r="I285" i="1"/>
  <c r="G78" i="4"/>
  <c r="E78" i="4" s="1"/>
  <c r="G285" i="1"/>
  <c r="E52" i="3"/>
  <c r="F158" i="2"/>
  <c r="I64" i="1"/>
  <c r="I153" i="1"/>
  <c r="H153" i="1"/>
  <c r="H95" i="1"/>
  <c r="J95" i="1" s="1"/>
  <c r="G79" i="4"/>
  <c r="E79" i="4" s="1"/>
  <c r="E98" i="4"/>
  <c r="G94" i="1"/>
  <c r="J158" i="2"/>
  <c r="I94" i="1"/>
  <c r="H177" i="1"/>
  <c r="H176" i="1" s="1"/>
  <c r="D99" i="3"/>
  <c r="E252" i="1"/>
  <c r="E251" i="1" s="1"/>
  <c r="H264" i="2"/>
  <c r="H263" i="2" s="1"/>
  <c r="G252" i="1"/>
  <c r="G251" i="1" s="1"/>
  <c r="I207" i="1"/>
  <c r="I205" i="1" s="1"/>
  <c r="G207" i="1"/>
  <c r="G205" i="1" s="1"/>
  <c r="E207" i="1"/>
  <c r="E205" i="1" s="1"/>
  <c r="E153" i="1"/>
  <c r="K158" i="2"/>
  <c r="J77" i="4"/>
  <c r="E77" i="4" s="1"/>
  <c r="H207" i="1"/>
  <c r="H205" i="1" s="1"/>
  <c r="E262" i="2"/>
  <c r="K264" i="2"/>
  <c r="K263" i="2" s="1"/>
  <c r="K270" i="2" s="1"/>
  <c r="G153" i="1"/>
  <c r="J264" i="2"/>
  <c r="J263" i="2" s="1"/>
  <c r="J270" i="2" s="1"/>
  <c r="I264" i="2"/>
  <c r="I263" i="2" s="1"/>
  <c r="I270" i="2" s="1"/>
  <c r="E109" i="4"/>
  <c r="E119" i="3"/>
  <c r="H64" i="1"/>
  <c r="G64" i="1"/>
  <c r="E84" i="4"/>
  <c r="E85" i="4"/>
  <c r="H252" i="1"/>
  <c r="H251" i="1" s="1"/>
  <c r="I252" i="1"/>
  <c r="I251" i="1" s="1"/>
  <c r="F252" i="1"/>
  <c r="F251" i="1" s="1"/>
  <c r="E49" i="4"/>
  <c r="E93" i="4"/>
  <c r="E51" i="4"/>
  <c r="E50" i="4"/>
  <c r="E181" i="4"/>
  <c r="E124" i="4"/>
  <c r="E129" i="4"/>
  <c r="E134" i="4"/>
  <c r="E144" i="4"/>
  <c r="E160" i="4"/>
  <c r="E165" i="4"/>
  <c r="E170" i="4"/>
  <c r="E86" i="4"/>
  <c r="E88" i="4"/>
  <c r="E104" i="4"/>
  <c r="E114" i="4"/>
  <c r="E119" i="4"/>
  <c r="F205" i="1"/>
  <c r="E176" i="4"/>
  <c r="E175" i="4"/>
  <c r="K352" i="2" l="1"/>
  <c r="I222" i="1"/>
  <c r="I220" i="1" s="1"/>
  <c r="J352" i="2"/>
  <c r="H222" i="1"/>
  <c r="H220" i="1" s="1"/>
  <c r="G222" i="1"/>
  <c r="H230" i="2"/>
  <c r="F230" i="2" s="1"/>
  <c r="F231" i="2"/>
  <c r="F211" i="2"/>
  <c r="F264" i="2"/>
  <c r="G270" i="2"/>
  <c r="F263" i="2"/>
  <c r="F262" i="2" s="1"/>
  <c r="H326" i="2"/>
  <c r="F327" i="2"/>
  <c r="J269" i="2"/>
  <c r="I269" i="2"/>
  <c r="F164" i="2"/>
  <c r="F322" i="2"/>
  <c r="K269" i="2"/>
  <c r="F234" i="2"/>
  <c r="H270" i="2"/>
  <c r="F248" i="2"/>
  <c r="E69" i="4"/>
  <c r="F162" i="2"/>
  <c r="F169" i="2"/>
  <c r="E127" i="3"/>
  <c r="F112" i="1"/>
  <c r="G112" i="1"/>
  <c r="H112" i="1"/>
  <c r="I114" i="1"/>
  <c r="I112" i="1" s="1"/>
  <c r="E125" i="3"/>
  <c r="H262" i="2"/>
  <c r="E143" i="3"/>
  <c r="J94" i="1"/>
  <c r="E177" i="1"/>
  <c r="E176" i="1" s="1"/>
  <c r="I177" i="1"/>
  <c r="E106" i="3"/>
  <c r="J251" i="1"/>
  <c r="F153" i="1"/>
  <c r="J153" i="1" s="1"/>
  <c r="E130" i="3"/>
  <c r="J205" i="1"/>
  <c r="I262" i="2"/>
  <c r="J262" i="2"/>
  <c r="K262" i="2"/>
  <c r="J207" i="1"/>
  <c r="J252" i="1"/>
  <c r="E73" i="3"/>
  <c r="G177" i="1"/>
  <c r="H269" i="2" l="1"/>
  <c r="F222" i="1"/>
  <c r="F220" i="1" s="1"/>
  <c r="G352" i="2"/>
  <c r="E222" i="1"/>
  <c r="E220" i="1" s="1"/>
  <c r="F354" i="2"/>
  <c r="E23" i="6"/>
  <c r="B23" i="6" s="1"/>
  <c r="F326" i="2"/>
  <c r="F325" i="2" s="1"/>
  <c r="H333" i="2"/>
  <c r="I352" i="2"/>
  <c r="E112" i="3"/>
  <c r="H239" i="2"/>
  <c r="H229" i="2"/>
  <c r="F206" i="2"/>
  <c r="F204" i="2" s="1"/>
  <c r="H325" i="2"/>
  <c r="G269" i="2"/>
  <c r="F270" i="2"/>
  <c r="F229" i="2"/>
  <c r="G24" i="6"/>
  <c r="G25" i="6" s="1"/>
  <c r="F24" i="6"/>
  <c r="F25" i="6" s="1"/>
  <c r="J114" i="1"/>
  <c r="J112" i="1" s="1"/>
  <c r="E92" i="3"/>
  <c r="E57" i="3"/>
  <c r="G220" i="1"/>
  <c r="G176" i="1"/>
  <c r="I176" i="1"/>
  <c r="F269" i="2" l="1"/>
  <c r="F177" i="1"/>
  <c r="F176" i="1" s="1"/>
  <c r="H352" i="2"/>
  <c r="F352" i="2" s="1"/>
  <c r="H331" i="2"/>
  <c r="F331" i="2" s="1"/>
  <c r="F286" i="1"/>
  <c r="F285" i="1" s="1"/>
  <c r="C24" i="6"/>
  <c r="C25" i="6" s="1"/>
  <c r="E151" i="3"/>
  <c r="F333" i="2"/>
  <c r="E24" i="6"/>
  <c r="E25" i="6" s="1"/>
  <c r="H238" i="2"/>
  <c r="F239" i="2"/>
  <c r="F238" i="2" s="1"/>
  <c r="H340" i="2"/>
  <c r="F340" i="2" s="1"/>
  <c r="F227" i="2"/>
  <c r="F224" i="2" s="1"/>
  <c r="J222" i="1"/>
  <c r="J220" i="1"/>
  <c r="J66" i="1"/>
  <c r="J64" i="1" s="1"/>
  <c r="J177" i="1" l="1"/>
  <c r="J176" i="1" s="1"/>
  <c r="J286" i="1"/>
  <c r="J285" i="1" s="1"/>
  <c r="F355" i="2"/>
  <c r="D24" i="6"/>
  <c r="D25" i="6" s="1"/>
  <c r="F64" i="1"/>
  <c r="E64" i="1"/>
  <c r="B24" i="6" l="1"/>
  <c r="B25" i="6" s="1"/>
  <c r="G154" i="1" l="1"/>
  <c r="G151" i="1" s="1"/>
  <c r="I154" i="1" l="1"/>
  <c r="H154" i="1"/>
  <c r="H151" i="1" l="1"/>
  <c r="I151" i="1"/>
  <c r="F154" i="1"/>
  <c r="F151" i="1" l="1"/>
  <c r="E154" i="1" l="1"/>
  <c r="E151" i="1" s="1"/>
  <c r="J154" i="1" l="1"/>
  <c r="J151" i="1" s="1"/>
  <c r="E82" i="3" l="1"/>
  <c r="I191" i="1"/>
  <c r="I190" i="1" s="1"/>
  <c r="G191" i="1"/>
  <c r="G190" i="1" l="1"/>
  <c r="H191" i="1"/>
  <c r="J191" i="1" s="1"/>
  <c r="H190" i="1" l="1"/>
  <c r="J190" i="1" s="1"/>
  <c r="I298" i="1"/>
</calcChain>
</file>

<file path=xl/sharedStrings.xml><?xml version="1.0" encoding="utf-8"?>
<sst xmlns="http://schemas.openxmlformats.org/spreadsheetml/2006/main" count="3184" uniqueCount="1032">
  <si>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</si>
  <si>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</si>
  <si>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</si>
  <si>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</si>
  <si>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</si>
  <si>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</si>
  <si>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</si>
  <si>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</si>
  <si>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</si>
  <si>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</si>
  <si>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</si>
  <si>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</si>
  <si>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</si>
  <si>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</si>
  <si>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</si>
  <si>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</si>
  <si>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</si>
  <si>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</si>
  <si>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</si>
  <si>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</si>
  <si>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</si>
  <si>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</si>
  <si>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</si>
  <si>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</si>
  <si>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</si>
  <si>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</si>
  <si>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</si>
  <si>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</si>
  <si>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</si>
  <si>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</si>
  <si>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</si>
  <si>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</si>
  <si>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</si>
  <si>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</si>
  <si>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</si>
  <si>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</si>
  <si>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</si>
  <si>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</si>
  <si>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</si>
  <si>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</si>
  <si>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</si>
  <si>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</si>
  <si>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</si>
  <si>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</si>
  <si>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</si>
  <si>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</si>
  <si>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</si>
  <si>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</si>
  <si>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</si>
  <si>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</si>
  <si>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</si>
  <si>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</si>
  <si>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</si>
  <si>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</si>
  <si>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</si>
  <si>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</si>
  <si>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</si>
  <si>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</si>
  <si>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</si>
  <si>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</si>
  <si>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</si>
  <si>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</si>
  <si>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</si>
  <si>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</si>
  <si>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</si>
  <si>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</si>
  <si>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</si>
  <si>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</si>
  <si>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</si>
  <si>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</si>
  <si>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</si>
  <si>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</si>
  <si>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</si>
  <si>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</si>
  <si>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</si>
  <si>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</si>
  <si>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</si>
  <si>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</si>
  <si>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</si>
  <si>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</si>
  <si>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</si>
  <si>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</si>
  <si>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</si>
  <si>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</si>
  <si>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</si>
  <si>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</si>
  <si>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</si>
  <si>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</si>
  <si>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</si>
  <si>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</si>
  <si>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</si>
  <si>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</si>
  <si>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</si>
  <si>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</si>
  <si>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</si>
  <si>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</si>
  <si>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</si>
  <si>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</si>
  <si>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</si>
  <si>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</si>
  <si>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</si>
  <si>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</si>
  <si>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</si>
  <si>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</si>
  <si>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</si>
  <si>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</si>
  <si>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</si>
  <si>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</si>
  <si>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</si>
  <si>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</si>
  <si>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</si>
  <si>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</si>
  <si>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</si>
  <si>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</si>
  <si>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</si>
  <si>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</si>
  <si>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</si>
  <si>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</si>
  <si>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</si>
  <si>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</si>
  <si>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</si>
  <si>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</si>
  <si>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</si>
  <si>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</si>
  <si>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</si>
  <si>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</si>
  <si>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</si>
  <si>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</si>
  <si>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</si>
  <si>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</si>
  <si>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</si>
  <si>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</si>
  <si>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</si>
  <si>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</si>
  <si>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</si>
  <si>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</si>
  <si>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</si>
  <si>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</si>
  <si>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</si>
  <si>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</si>
  <si>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</si>
  <si>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</si>
  <si>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</si>
  <si>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</si>
  <si>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</si>
  <si>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</si>
  <si>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</si>
  <si>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</si>
  <si>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</si>
  <si>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</si>
  <si>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</si>
  <si>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</si>
  <si>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</si>
  <si>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</si>
  <si>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</si>
  <si>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</si>
  <si>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</si>
  <si>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</si>
  <si>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</si>
  <si>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</si>
  <si>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</si>
  <si>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</si>
  <si>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</si>
  <si>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</si>
  <si>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</si>
  <si>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</si>
  <si>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</si>
  <si>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</si>
  <si>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</si>
  <si>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</si>
  <si>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</si>
  <si>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</si>
  <si>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</si>
  <si>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</si>
  <si>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</si>
  <si>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</si>
  <si>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</si>
  <si>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</si>
  <si>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</si>
  <si>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</si>
  <si>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</si>
  <si>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</si>
  <si>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</si>
  <si>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</si>
  <si>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</si>
  <si>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</si>
  <si>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</si>
  <si>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</si>
  <si>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</si>
  <si>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</si>
  <si>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</si>
  <si>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</si>
  <si>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</si>
  <si>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</si>
  <si>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</si>
  <si>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</si>
  <si>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</si>
  <si>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</si>
  <si>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</si>
  <si>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</si>
  <si>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</si>
  <si>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</si>
  <si>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</si>
  <si>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</si>
  <si>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</si>
  <si>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</si>
  <si>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</si>
  <si>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</si>
  <si>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</si>
  <si>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</si>
  <si>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</si>
  <si>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</si>
  <si>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</si>
  <si>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</si>
  <si>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</si>
  <si>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</si>
  <si>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</si>
  <si>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</si>
  <si>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</si>
  <si>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</si>
  <si>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</si>
  <si>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</si>
  <si>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</si>
  <si>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</si>
  <si>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</si>
  <si>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</si>
  <si>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</si>
  <si>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</si>
  <si>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</si>
  <si>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</si>
  <si>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</si>
  <si>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</si>
  <si>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</si>
  <si>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</si>
  <si>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</si>
  <si>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</si>
  <si>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</si>
  <si>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</si>
  <si>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</si>
  <si>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</si>
  <si>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</si>
  <si>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</si>
  <si>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</si>
  <si>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</si>
  <si>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</si>
  <si>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</si>
  <si>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</si>
  <si>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</si>
  <si>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</si>
  <si>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</si>
  <si>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</si>
  <si>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</si>
  <si>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</si>
  <si>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</si>
  <si>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</si>
  <si>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</si>
  <si>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</si>
  <si>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</si>
  <si>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</si>
  <si>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</si>
  <si>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</si>
  <si>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</si>
  <si>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</si>
  <si>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</si>
  <si>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</si>
  <si>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</si>
  <si>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</si>
  <si>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</si>
  <si>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</si>
  <si>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</si>
  <si>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</si>
  <si>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</si>
  <si>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</si>
  <si>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</si>
  <si>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</si>
  <si>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</si>
  <si>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</si>
  <si>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</si>
  <si>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</si>
  <si>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</si>
  <si>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</si>
  <si>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</si>
  <si>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</si>
  <si>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</si>
  <si>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</si>
  <si>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</si>
  <si>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</si>
  <si>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</si>
  <si>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</si>
  <si>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</si>
  <si>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</si>
  <si>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</si>
  <si>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</si>
  <si>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</si>
  <si>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</si>
  <si>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</si>
  <si>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</si>
  <si>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</si>
  <si>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</si>
  <si>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</si>
  <si>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</si>
  <si>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</si>
  <si>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</si>
  <si>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</si>
  <si>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</si>
  <si>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</si>
  <si>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</si>
  <si>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</si>
  <si>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</si>
  <si>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</si>
  <si>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</si>
  <si>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</si>
  <si>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</si>
  <si>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</si>
  <si>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</si>
  <si>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</si>
  <si>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</si>
  <si>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</si>
  <si>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</si>
  <si>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</si>
  <si>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</si>
  <si>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</si>
  <si>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</si>
  <si>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</si>
  <si>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</si>
  <si>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</si>
  <si>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</si>
  <si>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</si>
  <si>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</si>
  <si>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</si>
  <si>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</si>
  <si>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</si>
  <si>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</si>
  <si>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</si>
  <si>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</si>
  <si>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</si>
  <si>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</si>
  <si>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</si>
  <si>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</si>
  <si>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</si>
  <si>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</si>
  <si>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</si>
  <si>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</si>
  <si>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</si>
  <si>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</si>
  <si>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</si>
  <si>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</si>
  <si>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</si>
  <si>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</si>
  <si>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</si>
  <si>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</si>
  <si>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</si>
  <si>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</si>
  <si>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</si>
  <si>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</si>
  <si>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</si>
  <si>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</si>
  <si>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</si>
  <si>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</si>
  <si>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</si>
  <si>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</si>
  <si>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</si>
  <si>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</si>
  <si>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</si>
  <si>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</si>
  <si>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</si>
  <si>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</si>
  <si>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</si>
  <si>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</si>
  <si>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</si>
  <si>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</si>
  <si>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</si>
  <si>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</si>
  <si>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</si>
  <si>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</si>
  <si>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</si>
  <si>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</si>
  <si>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</si>
  <si>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</si>
  <si>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</si>
  <si>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</si>
  <si>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</si>
  <si>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</si>
  <si>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</si>
  <si>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</si>
  <si>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</si>
  <si>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</si>
  <si>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</si>
  <si>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</si>
  <si>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</si>
  <si>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</si>
  <si>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</si>
  <si>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</si>
  <si>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</si>
  <si>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</si>
  <si>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</si>
  <si>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</si>
  <si>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</si>
  <si>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</si>
  <si>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</si>
  <si>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</si>
  <si>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</si>
  <si>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</si>
  <si>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</si>
  <si>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</si>
  <si>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</si>
  <si>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</si>
  <si>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</si>
  <si>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</si>
  <si>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</si>
  <si>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</si>
  <si>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</si>
  <si>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</si>
  <si>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</si>
  <si>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</si>
  <si>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</si>
  <si>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</si>
  <si>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</si>
  <si>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</si>
  <si>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</si>
  <si>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</si>
  <si>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</si>
  <si>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</si>
  <si>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</si>
  <si>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</si>
  <si>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</si>
  <si>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</si>
  <si>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</si>
  <si>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</si>
  <si>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</si>
  <si>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</si>
  <si>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</si>
  <si>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</si>
  <si>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</si>
  <si>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</si>
  <si>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</si>
  <si>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</si>
  <si>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</si>
  <si>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</si>
  <si>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</si>
  <si>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</si>
  <si>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</si>
  <si>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</si>
  <si>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</si>
  <si>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</si>
  <si>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</si>
  <si>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</si>
  <si>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</si>
  <si>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</si>
  <si>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</si>
  <si>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</si>
  <si>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</si>
  <si>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</si>
  <si>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</si>
  <si>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</si>
  <si>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</si>
  <si>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</si>
  <si>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</si>
  <si>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</si>
  <si>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</si>
  <si>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</si>
  <si>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</si>
  <si>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</si>
  <si>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</si>
  <si>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</si>
  <si>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</si>
  <si>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</si>
  <si>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</si>
  <si>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</si>
  <si>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</si>
  <si>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</si>
  <si>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</si>
  <si>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</si>
  <si>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</si>
  <si>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</si>
  <si>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</si>
  <si>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</si>
  <si>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</si>
  <si>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</si>
  <si>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</si>
  <si>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</si>
  <si>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</si>
  <si>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</si>
  <si>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</si>
  <si>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</si>
  <si>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</si>
  <si>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</si>
  <si>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</si>
  <si>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</si>
  <si>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</si>
  <si>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</si>
  <si>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</si>
  <si>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</si>
  <si>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</si>
  <si>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</si>
  <si>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</si>
  <si>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</si>
  <si>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</si>
  <si>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</si>
  <si>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</si>
  <si>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</si>
  <si>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</si>
  <si>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</si>
  <si>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</si>
  <si>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</si>
  <si>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</si>
  <si>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</si>
  <si>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</si>
  <si>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</si>
  <si>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</si>
  <si>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</si>
  <si>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</si>
  <si>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</si>
  <si>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</si>
  <si>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</si>
  <si>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</si>
  <si>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</si>
  <si>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</si>
  <si>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</si>
  <si>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</si>
  <si>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</si>
  <si>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</si>
  <si>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</si>
  <si>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</si>
  <si>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</si>
  <si>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</si>
  <si>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</si>
  <si>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</si>
  <si>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</si>
  <si>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</si>
  <si>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</si>
  <si>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</si>
  <si>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</si>
  <si>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</si>
  <si>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</si>
  <si>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</si>
  <si>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</si>
  <si>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</si>
  <si>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</si>
  <si>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</si>
  <si>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</si>
  <si>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</si>
  <si>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</si>
  <si>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</si>
  <si>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</si>
  <si>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</si>
  <si>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</si>
  <si>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</si>
  <si>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</si>
  <si>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</si>
  <si>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</si>
  <si>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</si>
  <si>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</si>
  <si>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</si>
  <si>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</si>
  <si>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</si>
  <si>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</si>
  <si>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</si>
  <si>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</si>
  <si>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</si>
  <si>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</si>
  <si>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</si>
  <si>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</si>
  <si>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</si>
  <si>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</si>
  <si>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</si>
  <si>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</si>
  <si>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</si>
  <si>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</si>
  <si>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</si>
  <si>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</si>
  <si>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</si>
  <si>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</si>
  <si>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</si>
  <si>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</si>
  <si>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</si>
  <si>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</si>
  <si>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</si>
  <si>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</si>
  <si>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</si>
  <si>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</si>
  <si>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</si>
  <si>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</si>
  <si>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</si>
  <si>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</si>
  <si>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</si>
  <si>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</si>
  <si>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</si>
  <si>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</si>
  <si>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</si>
  <si>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</si>
  <si>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</si>
  <si>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</si>
  <si>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</si>
  <si>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</si>
  <si>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</si>
  <si>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</si>
  <si>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</si>
  <si>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</si>
  <si>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</si>
  <si>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</si>
  <si>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</si>
  <si>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</si>
  <si>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</si>
  <si>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</si>
  <si>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</si>
  <si>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</si>
  <si>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</si>
  <si>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</si>
  <si>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</si>
  <si>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</si>
  <si>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</si>
  <si>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</si>
  <si>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</si>
  <si>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</si>
  <si>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</si>
  <si>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</si>
  <si>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</si>
  <si>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</si>
  <si>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</si>
  <si>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</si>
  <si>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</si>
  <si>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</si>
  <si>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</si>
  <si>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</si>
  <si>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</si>
  <si>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</si>
  <si>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</si>
  <si>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</si>
  <si>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</si>
  <si>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</si>
  <si>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</si>
  <si>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</si>
  <si>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</si>
  <si>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</si>
  <si>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</si>
  <si>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</si>
  <si>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</si>
  <si>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</si>
  <si>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</si>
  <si>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</si>
  <si>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</si>
  <si>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</si>
  <si>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</si>
  <si>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</si>
  <si>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</si>
  <si>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</si>
  <si>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</si>
  <si>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</si>
  <si>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</si>
  <si>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</si>
  <si>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</si>
  <si>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</si>
  <si>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</si>
  <si>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</si>
  <si>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</si>
  <si>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</si>
  <si>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</si>
  <si>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</si>
  <si>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</si>
  <si>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</si>
  <si>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</si>
  <si>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</si>
  <si>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</si>
  <si>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</si>
  <si>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</si>
  <si>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</si>
  <si>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</si>
  <si>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</si>
  <si>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</si>
  <si>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</si>
  <si>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</si>
  <si>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</si>
  <si>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</si>
  <si>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</si>
  <si>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</si>
  <si>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</si>
  <si>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</si>
  <si>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</si>
  <si>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</si>
  <si>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</si>
  <si>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</si>
  <si>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</si>
  <si>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</si>
  <si>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</si>
  <si>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</si>
  <si>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</si>
  <si>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</si>
  <si>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</si>
  <si>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</si>
  <si>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</si>
  <si>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</si>
  <si>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</si>
  <si>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</si>
  <si>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t>ед</t>
  </si>
  <si>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</si>
  <si>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</si>
  <si>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</si>
  <si>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</si>
  <si>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</si>
  <si>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</si>
  <si>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</si>
  <si>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</si>
  <si>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</si>
  <si>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</si>
  <si>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</si>
  <si>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</si>
  <si>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</si>
  <si>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</si>
  <si>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</si>
  <si>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</si>
  <si>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</si>
  <si>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</si>
  <si>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</si>
  <si>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</si>
  <si>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</si>
  <si>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</si>
  <si>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</si>
  <si>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</si>
  <si>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</si>
  <si>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</si>
  <si>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</si>
  <si>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</si>
  <si>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</si>
  <si>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</si>
  <si>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</si>
  <si>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</si>
  <si>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</si>
  <si>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</si>
  <si>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</si>
  <si>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</si>
  <si>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</si>
  <si>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</si>
  <si>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</si>
  <si>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</si>
  <si>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</si>
  <si>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</si>
  <si>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</si>
  <si>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</si>
  <si>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</si>
  <si>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</si>
  <si>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</si>
  <si>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</si>
  <si>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</si>
  <si>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</si>
  <si>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</si>
  <si>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</si>
  <si>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</si>
  <si>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</si>
  <si>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</si>
  <si>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</si>
  <si>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</si>
  <si>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</si>
  <si>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</si>
  <si>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</si>
  <si>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</si>
  <si>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</si>
  <si>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</si>
  <si>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</si>
  <si>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</si>
  <si>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</si>
  <si>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</si>
  <si>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</si>
  <si>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</si>
  <si>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</si>
  <si>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</si>
  <si>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</si>
  <si>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</si>
  <si>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</si>
  <si>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</si>
  <si>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</si>
  <si>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</si>
  <si>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</si>
  <si>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</si>
  <si>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</si>
  <si>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</si>
  <si>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</si>
  <si>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</si>
  <si>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</si>
  <si>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</si>
  <si>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</si>
  <si>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</si>
  <si>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</si>
  <si>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</si>
  <si>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</si>
  <si>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</si>
  <si>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</si>
  <si>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</si>
  <si>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</si>
  <si>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</si>
  <si>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</si>
  <si>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</si>
  <si>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</si>
  <si>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</si>
  <si>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</si>
  <si>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</si>
  <si>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</si>
  <si>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Приложение № 1 к программе, утвержденной постановлением Администрации городского округа Домодедово от ___________________№_______________</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</si>
  <si>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</si>
  <si>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</si>
  <si>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</si>
  <si>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</si>
  <si>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</si>
  <si>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</si>
  <si>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</si>
  <si>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</si>
  <si>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</si>
  <si>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</si>
  <si>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</si>
  <si>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</si>
  <si>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</si>
  <si>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</si>
  <si>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</si>
  <si>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</si>
  <si>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</si>
  <si>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</si>
  <si>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</si>
  <si>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</si>
  <si>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</si>
  <si>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</si>
  <si>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</si>
  <si>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</si>
  <si>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</si>
  <si>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</si>
  <si>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</si>
  <si>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</si>
  <si>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</si>
  <si>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</si>
  <si>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</si>
  <si>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</si>
  <si>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</si>
  <si>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</si>
  <si>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</si>
  <si>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</si>
  <si>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</si>
  <si>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</si>
  <si>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</si>
  <si>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</si>
  <si>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</si>
  <si>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</si>
  <si>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</si>
  <si>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</si>
  <si>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</si>
  <si>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</si>
  <si>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</si>
  <si>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</si>
  <si>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</si>
  <si>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</si>
  <si>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</si>
  <si>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</si>
  <si>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</si>
  <si>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</si>
  <si>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</si>
  <si>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</si>
  <si>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</si>
  <si>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</si>
  <si>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</si>
  <si>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</si>
  <si>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</si>
  <si>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</si>
  <si>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</si>
  <si>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</si>
  <si>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</si>
  <si>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</si>
  <si>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</si>
  <si>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</si>
  <si>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</si>
  <si>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</si>
  <si>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</si>
  <si>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</si>
  <si>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</si>
  <si>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</si>
  <si>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</si>
  <si>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</si>
  <si>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</si>
  <si>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</si>
  <si>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</si>
  <si>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</si>
  <si>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</si>
  <si>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</si>
  <si>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</si>
  <si>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</si>
  <si>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</si>
  <si>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</si>
  <si>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</si>
  <si>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</si>
  <si>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</si>
  <si>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</si>
  <si>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</si>
  <si>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</si>
  <si>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</si>
  <si>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</si>
  <si>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</si>
  <si>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</si>
  <si>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</si>
  <si>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</si>
  <si>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</si>
  <si>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</si>
  <si>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</si>
  <si>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</si>
  <si>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</si>
  <si>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</si>
  <si>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</si>
  <si>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</si>
  <si>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</si>
  <si>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</si>
  <si>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</si>
  <si>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</si>
  <si>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</si>
  <si>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</si>
  <si>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</si>
  <si>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</si>
  <si>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</si>
  <si>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</si>
  <si>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</si>
  <si>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</si>
  <si>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</si>
  <si>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</si>
  <si>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</si>
  <si>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</si>
  <si>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</si>
  <si>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</si>
  <si>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</si>
  <si>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</si>
  <si>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</si>
  <si>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</si>
  <si>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</si>
  <si>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</si>
  <si>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</si>
  <si>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 - 98% до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</si>
  <si>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</si>
  <si>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</si>
  <si>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</si>
  <si>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</si>
  <si>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</si>
  <si>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</si>
  <si>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</si>
  <si>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</si>
  <si>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</si>
  <si>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</si>
  <si>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</si>
  <si>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</si>
  <si>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</si>
  <si>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</si>
  <si>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</si>
  <si>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</si>
  <si>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</si>
  <si>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</si>
  <si>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</si>
  <si>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</si>
  <si>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</si>
  <si>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</si>
  <si>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Планируемые результаты реализации муниципальной Программы городского округа Домодедово "Эффективная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</si>
  <si>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</si>
  <si>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</si>
  <si>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 xml:space="preserve">         Приложение № 4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</si>
  <si>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</si>
  <si>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2 к программе, утвержденной постановлением Администрации городского округа Домодедово от  10.11.2016 № 3534</t>
  </si>
  <si>
    <t xml:space="preserve">Приложение № 2 к постановлению Администрации г/о Домодедово от "______"_______________2017г.     </t>
  </si>
  <si>
    <t>ПАСПОРТ МУНИЦИПАЛЬНОЙ ПРОГРАММЫ ГОРОДСКОГО ОКРУГА ДОМОДЕДОВО "Эффективная власть на 2017-2021 годы"</t>
  </si>
  <si>
    <r>
      <rPr>
        <b/>
        <sz val="10"/>
        <color theme="1"/>
        <rFont val="Times New Roman"/>
        <family val="1"/>
        <charset val="204"/>
      </rPr>
      <t>Мероприятие 9.</t>
    </r>
    <r>
      <rPr>
        <sz val="10"/>
        <color theme="1"/>
        <rFont val="Times New Roman"/>
        <family val="1"/>
        <charset val="204"/>
      </rPr>
      <t xml:space="preserve">   Реконструкция станции катодной защиты действующих газопроводов низкого и высокого давления на территории аллеи Чернобыльцев</t>
    </r>
  </si>
  <si>
    <t>Реконструкция станции катодной защиты действующих газопроводов низкого и высокого давления на территории аллеи Чернобыльцев</t>
  </si>
  <si>
    <t>15.</t>
  </si>
  <si>
    <t>16.</t>
  </si>
  <si>
    <t>3.1.9</t>
  </si>
  <si>
    <t>3.1.10</t>
  </si>
  <si>
    <r>
      <rPr>
        <b/>
        <sz val="10"/>
        <color theme="1"/>
        <rFont val="Times New Roman"/>
        <family val="1"/>
        <charset val="204"/>
      </rPr>
      <t>Мероприятие 10.</t>
    </r>
    <r>
      <rPr>
        <sz val="10"/>
        <color theme="1"/>
        <rFont val="Times New Roman"/>
        <family val="1"/>
        <charset val="204"/>
      </rPr>
      <t xml:space="preserve">                                        Разработка проектно-сметной документации на капиальный ремонт нежилых помещений</t>
    </r>
  </si>
  <si>
    <t>Разработка проектно-сметной документации на капитальный ремонт нежилых помещений</t>
  </si>
  <si>
    <t>17.</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</si>
  <si>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</si>
  <si>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1.2.4</t>
  </si>
  <si>
    <t>0</t>
  </si>
  <si>
    <t>0В пределах средств, предусмотренных на основную деятельность исполнителя</t>
  </si>
  <si>
    <t>Задача 7. Повышение уровня использования информационных технологий в сфере образования Московской области</t>
  </si>
  <si>
    <t>Обеспечение уровня использования информационных технологий в сфере образования Московской области на уровне 100%</t>
  </si>
  <si>
    <t>Задача 8. Повышение уровня использования информационных технологий в сфере культуры Московской области</t>
  </si>
  <si>
    <t>Повышение уровня использования информационных технологий в сфере культуры Московской области с 51,2% в 2016г до 100% в 2019г</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</si>
  <si>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</si>
  <si>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7.1.</t>
  </si>
  <si>
    <t>7.1.1.</t>
  </si>
  <si>
    <t>7.1.2.</t>
  </si>
  <si>
    <t>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t>
  </si>
  <si>
    <t>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t>
  </si>
  <si>
    <t>8.1.</t>
  </si>
  <si>
    <t>8.1.1.</t>
  </si>
  <si>
    <t>Основное мероприятие. Внедрение информационных технологий для повышения качества и доступности услуг населению в сфере культуры Московской области</t>
  </si>
  <si>
    <t>Обеспечение муниципальных учреждений культуры доступом в информационно-телекоммуникационную сеть Интернет</t>
  </si>
  <si>
    <t>Увеличение доли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 с 70% в 2017г до 100% в 2019г.</t>
  </si>
  <si>
    <t>Обеспечение доли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  на уровне 100%</t>
  </si>
  <si>
    <t>Увеличение количества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 с 12,9шт в 2017г до 13,3шт в 2021г.</t>
  </si>
  <si>
    <t>шт</t>
  </si>
  <si>
    <r>
      <rPr>
        <b/>
        <sz val="10"/>
        <rFont val="Times New Roman"/>
        <family val="1"/>
        <charset val="204"/>
      </rPr>
      <t>Показатель 3.</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</si>
  <si>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Показатель 4.</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</si>
  <si>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5.</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</si>
  <si>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r>
      <rPr>
        <b/>
        <sz val="10"/>
        <rFont val="Times New Roman"/>
        <family val="1"/>
        <charset val="204"/>
      </rPr>
      <t xml:space="preserve">Показатель 6.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</si>
  <si>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7.</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</si>
  <si>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r>
      <rPr>
        <b/>
        <sz val="10"/>
        <rFont val="Times New Roman"/>
        <family val="1"/>
        <charset val="204"/>
      </rPr>
      <t>Показатель 8.</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</si>
  <si>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9.</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</si>
  <si>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10.</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</si>
  <si>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11.</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</si>
  <si>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r>
      <rPr>
        <b/>
        <sz val="10"/>
        <rFont val="Times New Roman"/>
        <family val="1"/>
        <charset val="204"/>
      </rPr>
      <t xml:space="preserve">Показатель 12.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</si>
  <si>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r>
      <rPr>
        <b/>
        <sz val="10"/>
        <rFont val="Times New Roman"/>
        <family val="1"/>
        <charset val="204"/>
      </rPr>
      <t>Показатель 16</t>
    </r>
    <r>
      <rPr>
        <sz val="10"/>
        <rFont val="Times New Roman"/>
        <family val="1"/>
        <charset val="204"/>
      </rPr>
      <t>. Доля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t>
    </r>
  </si>
  <si>
    <r>
      <rPr>
        <b/>
        <sz val="10"/>
        <rFont val="Times New Roman"/>
        <family val="1"/>
        <charset val="204"/>
      </rPr>
      <t xml:space="preserve">Показатель 15. </t>
    </r>
    <r>
      <rPr>
        <sz val="10"/>
        <rFont val="Times New Roman"/>
        <family val="1"/>
        <charset val="204"/>
      </rPr>
      <t>Количество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t>
    </r>
  </si>
  <si>
    <r>
      <rPr>
        <b/>
        <sz val="10"/>
        <rFont val="Times New Roman"/>
        <family val="1"/>
        <charset val="204"/>
      </rPr>
      <t>Показатель 14</t>
    </r>
    <r>
      <rPr>
        <sz val="10"/>
        <rFont val="Times New Roman"/>
        <family val="1"/>
        <charset val="204"/>
      </rPr>
      <t>. Доля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t>
    </r>
  </si>
  <si>
    <r>
      <rPr>
        <b/>
        <sz val="10"/>
        <rFont val="Times New Roman"/>
        <family val="1"/>
        <charset val="204"/>
      </rPr>
      <t xml:space="preserve">Показатель 13. </t>
    </r>
    <r>
      <rPr>
        <sz val="10"/>
        <rFont val="Times New Roman"/>
        <family val="1"/>
        <charset val="204"/>
      </rPr>
      <t xml:space="preserve">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</si>
  <si>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r>
      <t xml:space="preserve">Основное мероприятие 6. </t>
    </r>
    <r>
      <rPr>
        <sz val="10"/>
        <color indexed="8"/>
        <rFont val="Times New Roman"/>
        <family val="1"/>
        <charset val="204"/>
      </rPr>
      <t>Реализация практики инициативного бюджетирования на территории городского округа Домодедово</t>
    </r>
  </si>
  <si>
    <t xml:space="preserve"> Реализация практики инициативного бюджетирования на территории городского округа Домодедово</t>
  </si>
  <si>
    <t>19044,3</t>
  </si>
  <si>
    <t xml:space="preserve">Средства бюджета Московской области </t>
  </si>
  <si>
    <t>В пределах средств, предусмотренных в бюджете Московской области, выделенных на содержание  МБУ "МФЦ Домодедово"</t>
  </si>
  <si>
    <t>6.1.3</t>
  </si>
  <si>
    <r>
      <rPr>
        <b/>
        <sz val="10"/>
        <color indexed="8"/>
        <rFont val="Times New Roman"/>
        <family val="1"/>
        <charset val="204"/>
      </rPr>
      <t>Мероприятие 3.</t>
    </r>
    <r>
      <rPr>
        <sz val="10"/>
        <color indexed="8"/>
        <rFont val="Times New Roman"/>
        <family val="1"/>
        <charset val="204"/>
      </rPr>
      <t xml:space="preserve"> Уплата налогов сборов и иных платежей</t>
    </r>
  </si>
  <si>
    <t>тыс.руб.</t>
  </si>
  <si>
    <t>Повышение уровня использования информационных технологий в сфере образования Московской области</t>
  </si>
  <si>
    <t>Задача 7 подпрограммы</t>
  </si>
  <si>
    <t>Задача 8 подпрограммы</t>
  </si>
  <si>
    <t>Повышение уровня использования информационных технологий в сфере культуры Московской области</t>
  </si>
  <si>
    <t xml:space="preserve"> Доля муниципальных учреждений общего образования, обеспеченных доступом в информационно-телекоммуникационную сеть Интернет на скорости: для организаций дошкольного образования – не менее 2 Мбит/с; для общеобразовательных организаций, расположенных в городских поселениях, – не менее 50 Мбит/с; для общеобразовательных организаций, расположенных в сельских поселениях, – не менее 10 Мбит/с</t>
  </si>
  <si>
    <t xml:space="preserve"> Количество современных компьютеров (со сроком эксплуатации не более семи лет) на 100 обучающихся в общеобразовательных организациях муниципального образования Московской области</t>
  </si>
  <si>
    <t>Доля муниципальных учреждений культуры, обеспеченных доступом в информационно-телекоммуникационную сеть Интернет на скорости: для учреждений культуры, расположенных в городских поселениях, – не менее 50 Мбит/с; для учреждений культуры, расположенных в сельских поселениях, – не менее 10 Мбит/с</t>
  </si>
  <si>
    <t>Обеспечение денежным содержанием и дополнительными выплатами  сотрудникам МКУ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</si>
  <si>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18.</t>
  </si>
  <si>
    <t>Уплата налогов, сборов и иных платежей</t>
  </si>
  <si>
    <t>Задача 6.  Обеспечение эффективного выполнения полномочий  МКУ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</si>
  <si>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городского округа Домодедово"</t>
    </r>
  </si>
  <si>
    <t>Снижение задолженности по арендной плате за имущество в консолидированный бюджет Московской области (за исключением земельных участков)</t>
  </si>
  <si>
    <r>
      <rPr>
        <b/>
        <sz val="10"/>
        <color indexed="8"/>
        <rFont val="Times New Roman"/>
        <family val="1"/>
        <charset val="204"/>
      </rPr>
      <t>Показатель 2.</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</si>
  <si>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t xml:space="preserve">Показатель 12.  </t>
    </r>
    <r>
      <rPr>
        <sz val="10"/>
        <color indexed="8"/>
        <rFont val="Times New Roman"/>
        <family val="1"/>
        <charset val="204"/>
      </rPr>
      <t>Снижение задолженности по арендной плате за имущество в консолидированном бюджете Московской области (за исключение земельных участков)</t>
    </r>
  </si>
  <si>
    <r>
      <rPr>
        <b/>
        <sz val="10"/>
        <color indexed="8"/>
        <rFont val="Times New Roman"/>
        <family val="1"/>
        <charset val="204"/>
      </rPr>
      <t>Показатель 11</t>
    </r>
    <r>
      <rPr>
        <sz val="10"/>
        <color indexed="8"/>
        <rFont val="Times New Roman"/>
        <family val="1"/>
        <charset val="204"/>
      </rPr>
      <t>. Сумма поступлений от сдачи в аренду имущества, находящегося в муниципальной собственности (за исключением земельных участков)</t>
    </r>
  </si>
  <si>
    <t xml:space="preserve"> Приложение № 1 к постановлению Администрации г/о Домодедово от 05.07.2017 № 2457     </t>
  </si>
  <si>
    <t>Приложение № 2 к постановлению Администрации г/о Домодедово от 05.07.2017 № 2457</t>
  </si>
  <si>
    <t xml:space="preserve"> Приложение № 3 к постановлению Администрации г/о Домодедово от 05.07.2017 № 2457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</si>
</sst>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
    <numFmt numFmtId="167" formatCode="#,##0.0"/>
    <numFmt numFmtId="168" formatCode="#,##0.0_р_."/>
    <numFmt numFmtId="169" formatCode="000000"/>
    <numFmt numFmtId="170" formatCode="#,##0.00_р_."/>
    <numFmt numFmtId="171" formatCode="_-* #,##0.0_р_._-;\-* #,##0.0_р_._-;_-* &quot;-&quot;?_р_._-;_-@_-"/>
    <numFmt numFmtId="172" formatCode="#,##0_ ;\-#,##0\ "/>
  </numFmts>
  <fonts count="45"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sz val="10"/>
      <color rgb="FF000000"/>
      <name val="Times New Roman"/>
      <family val="1"/>
      <charset val="204"/>
    </font>
    <font>
      <sz val="7"/>
      <color indexed="8"/>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135">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bottom/>
      <diagonal/>
    </border>
  </borders>
  <cellStyleXfs count="4">
    <xf numFmtId="0" fontId="0" fillId="0" borderId="0"/>
    <xf numFmtId="0" fontId="29" fillId="3" borderId="36" applyNumberFormat="0" applyAlignment="0" applyProtection="0"/>
    <xf numFmtId="164" fontId="25" fillId="0" borderId="0" applyFont="0" applyFill="0" applyBorder="0" applyAlignment="0" applyProtection="0"/>
    <xf numFmtId="164" fontId="25" fillId="0" borderId="0" applyFont="0" applyFill="0" applyBorder="0" applyAlignment="0" applyProtection="0"/>
  </cellStyleXfs>
  <cellXfs count="1740">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7"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6"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6"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7"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7"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7" fontId="5" fillId="0" borderId="104" xfId="1" applyNumberFormat="1" applyFont="1" applyFill="1" applyBorder="1" applyAlignment="1">
      <alignment horizontal="center" vertical="center" wrapText="1"/>
    </xf>
    <xf numFmtId="167" fontId="5" fillId="0" borderId="107" xfId="1" applyNumberFormat="1" applyFont="1" applyFill="1" applyBorder="1" applyAlignment="1">
      <alignment horizontal="center" vertical="center" wrapText="1"/>
    </xf>
    <xf numFmtId="170"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7"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7" fontId="13" fillId="0" borderId="42" xfId="0" applyNumberFormat="1" applyFont="1" applyBorder="1" applyAlignment="1">
      <alignment horizontal="center" vertical="top" wrapText="1"/>
    </xf>
    <xf numFmtId="167"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7" fontId="19" fillId="0" borderId="7" xfId="1" applyNumberFormat="1" applyFont="1" applyFill="1" applyBorder="1" applyAlignment="1">
      <alignment horizontal="center" vertical="center"/>
    </xf>
    <xf numFmtId="167"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7" fontId="19" fillId="0" borderId="26" xfId="1" applyNumberFormat="1" applyFont="1" applyFill="1" applyBorder="1" applyAlignment="1">
      <alignment horizontal="center" vertical="center"/>
    </xf>
    <xf numFmtId="167" fontId="19" fillId="0" borderId="42" xfId="1" applyNumberFormat="1" applyFont="1" applyFill="1" applyBorder="1" applyAlignment="1">
      <alignment horizontal="center" vertical="center"/>
    </xf>
    <xf numFmtId="167" fontId="19" fillId="0" borderId="2" xfId="1" applyNumberFormat="1" applyFont="1" applyFill="1" applyBorder="1" applyAlignment="1">
      <alignment horizontal="center" vertical="center"/>
    </xf>
    <xf numFmtId="167" fontId="19" fillId="0" borderId="84" xfId="1" applyNumberFormat="1" applyFont="1" applyFill="1" applyBorder="1" applyAlignment="1">
      <alignment horizontal="center" vertical="center"/>
    </xf>
    <xf numFmtId="167"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8" fontId="19" fillId="0" borderId="44" xfId="0" applyNumberFormat="1" applyFont="1" applyBorder="1" applyAlignment="1">
      <alignment horizontal="center" vertical="center" wrapText="1"/>
    </xf>
    <xf numFmtId="168" fontId="19" fillId="0" borderId="45" xfId="0" applyNumberFormat="1" applyFont="1" applyBorder="1" applyAlignment="1">
      <alignment horizontal="center" vertical="center" wrapText="1"/>
    </xf>
    <xf numFmtId="167" fontId="19" fillId="0" borderId="1" xfId="1" applyNumberFormat="1" applyFont="1" applyFill="1" applyBorder="1" applyAlignment="1">
      <alignment horizontal="center" vertical="center"/>
    </xf>
    <xf numFmtId="167" fontId="19" fillId="0" borderId="90" xfId="1" applyNumberFormat="1" applyFont="1" applyFill="1" applyBorder="1" applyAlignment="1">
      <alignment horizontal="center" vertical="center"/>
    </xf>
    <xf numFmtId="167" fontId="19" fillId="0" borderId="82" xfId="1" applyNumberFormat="1" applyFont="1" applyFill="1" applyBorder="1" applyAlignment="1">
      <alignment horizontal="center" vertical="center"/>
    </xf>
    <xf numFmtId="167"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7"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7" fontId="19" fillId="0" borderId="125" xfId="1" applyNumberFormat="1" applyFont="1" applyFill="1" applyBorder="1" applyAlignment="1">
      <alignment horizontal="center" vertical="center"/>
    </xf>
    <xf numFmtId="167"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30" fillId="0" borderId="0" xfId="0" applyFont="1" applyAlignment="1">
      <alignment vertical="center"/>
    </xf>
    <xf numFmtId="0" fontId="2" fillId="0" borderId="13" xfId="0" applyFont="1" applyBorder="1" applyAlignment="1">
      <alignment horizontal="left" vertical="center" wrapText="1"/>
    </xf>
    <xf numFmtId="167"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6"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6" fontId="2" fillId="4" borderId="2" xfId="0" applyNumberFormat="1" applyFont="1" applyFill="1" applyBorder="1" applyAlignment="1">
      <alignment horizontal="center" vertical="center"/>
    </xf>
    <xf numFmtId="166"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6" fontId="19" fillId="4" borderId="3" xfId="1" applyNumberFormat="1" applyFont="1" applyFill="1" applyBorder="1" applyAlignment="1">
      <alignment horizontal="center" vertical="center" wrapText="1"/>
    </xf>
    <xf numFmtId="166"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6" fontId="2" fillId="4" borderId="4" xfId="0" applyNumberFormat="1" applyFont="1" applyFill="1" applyBorder="1" applyAlignment="1">
      <alignment horizontal="center" vertical="center"/>
    </xf>
    <xf numFmtId="166"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6" fontId="2" fillId="4" borderId="44" xfId="0" applyNumberFormat="1" applyFont="1" applyFill="1" applyBorder="1" applyAlignment="1">
      <alignment horizontal="center" vertical="center" wrapText="1"/>
    </xf>
    <xf numFmtId="166"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6" fontId="2" fillId="4" borderId="104"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6" fontId="9" fillId="4" borderId="39" xfId="0" applyNumberFormat="1"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6" fontId="2" fillId="0" borderId="39" xfId="0" applyNumberFormat="1" applyFont="1" applyBorder="1" applyAlignment="1">
      <alignment horizontal="center" vertical="center" wrapText="1"/>
    </xf>
    <xf numFmtId="166" fontId="2" fillId="4" borderId="39" xfId="0" applyNumberFormat="1" applyFont="1" applyFill="1" applyBorder="1" applyAlignment="1">
      <alignment horizontal="center" vertical="center" wrapText="1"/>
    </xf>
    <xf numFmtId="166"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6"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6"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6" fontId="10" fillId="0" borderId="44" xfId="0" applyNumberFormat="1" applyFont="1" applyBorder="1" applyAlignment="1">
      <alignment horizontal="center" vertical="center" wrapText="1"/>
    </xf>
    <xf numFmtId="166"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6" fontId="10" fillId="0" borderId="39" xfId="0" applyNumberFormat="1" applyFont="1" applyBorder="1" applyAlignment="1">
      <alignment horizontal="center" vertical="center" wrapText="1"/>
    </xf>
    <xf numFmtId="166"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6" fontId="10" fillId="0" borderId="104" xfId="0" applyNumberFormat="1" applyFont="1" applyBorder="1" applyAlignment="1">
      <alignment horizontal="center" vertical="center" wrapText="1"/>
    </xf>
    <xf numFmtId="166" fontId="10" fillId="4" borderId="104" xfId="0" applyNumberFormat="1" applyFont="1" applyFill="1" applyBorder="1" applyAlignment="1">
      <alignment horizontal="center" vertical="center" wrapText="1"/>
    </xf>
    <xf numFmtId="168"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6"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6"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4" xfId="0" applyFont="1" applyBorder="1" applyAlignment="1">
      <alignment horizontal="center" vertical="center" wrapText="1"/>
    </xf>
    <xf numFmtId="166"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7" fontId="30" fillId="4" borderId="104" xfId="0" applyNumberFormat="1" applyFont="1" applyFill="1" applyBorder="1" applyAlignment="1">
      <alignment horizontal="center" vertical="center" wrapText="1"/>
    </xf>
    <xf numFmtId="167"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8"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6" fontId="10" fillId="0" borderId="5" xfId="0" applyNumberFormat="1" applyFont="1" applyBorder="1" applyAlignment="1">
      <alignment horizontal="center" vertical="center" wrapText="1"/>
    </xf>
    <xf numFmtId="166" fontId="10" fillId="0" borderId="38" xfId="0" applyNumberFormat="1" applyFont="1" applyBorder="1" applyAlignment="1">
      <alignment horizontal="center" vertical="center" wrapText="1"/>
    </xf>
    <xf numFmtId="166" fontId="10" fillId="4" borderId="38" xfId="0" applyNumberFormat="1" applyFont="1" applyFill="1" applyBorder="1" applyAlignment="1">
      <alignment horizontal="center" vertical="center" wrapText="1"/>
    </xf>
    <xf numFmtId="167" fontId="7" fillId="0" borderId="39" xfId="0" applyNumberFormat="1" applyFont="1" applyBorder="1" applyAlignment="1">
      <alignment horizontal="center" vertical="center" wrapText="1"/>
    </xf>
    <xf numFmtId="167"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7" fontId="7" fillId="0" borderId="2" xfId="0" applyNumberFormat="1" applyFont="1" applyBorder="1" applyAlignment="1">
      <alignment horizontal="center" vertical="center" wrapText="1"/>
    </xf>
    <xf numFmtId="167"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6" fontId="31" fillId="0" borderId="0" xfId="0" applyNumberFormat="1" applyFont="1" applyAlignment="1">
      <alignment vertical="center" wrapText="1"/>
    </xf>
    <xf numFmtId="166"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6" fontId="0" fillId="0" borderId="0" xfId="0" applyNumberFormat="1" applyAlignment="1">
      <alignment vertical="center" wrapText="1"/>
    </xf>
    <xf numFmtId="166"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166" fontId="2" fillId="4" borderId="3"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6"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166" fontId="2" fillId="4" borderId="39" xfId="0" applyNumberFormat="1" applyFont="1" applyFill="1" applyBorder="1" applyAlignment="1">
      <alignment horizontal="center" vertical="center"/>
    </xf>
    <xf numFmtId="166" fontId="2" fillId="4" borderId="40" xfId="0" applyNumberFormat="1" applyFont="1" applyFill="1" applyBorder="1" applyAlignment="1">
      <alignment horizontal="center" vertical="center"/>
    </xf>
    <xf numFmtId="166"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6" fontId="2" fillId="4" borderId="104" xfId="0" applyNumberFormat="1" applyFont="1" applyFill="1" applyBorder="1" applyAlignment="1">
      <alignment vertical="center" wrapText="1"/>
    </xf>
    <xf numFmtId="166"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6"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6"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6"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7"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7" fontId="19" fillId="0" borderId="131" xfId="1" applyNumberFormat="1" applyFont="1" applyFill="1" applyBorder="1" applyAlignment="1">
      <alignment horizontal="center" vertical="center"/>
    </xf>
    <xf numFmtId="167"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6" fontId="9" fillId="0" borderId="39" xfId="0" applyNumberFormat="1" applyFont="1" applyBorder="1" applyAlignment="1">
      <alignment horizontal="center" vertical="center" wrapText="1"/>
    </xf>
    <xf numFmtId="167" fontId="0" fillId="0" borderId="129" xfId="0" applyNumberFormat="1" applyBorder="1" applyAlignment="1">
      <alignment horizontal="center" vertical="center"/>
    </xf>
    <xf numFmtId="167" fontId="19" fillId="0" borderId="133" xfId="1" applyNumberFormat="1" applyFont="1" applyFill="1" applyBorder="1" applyAlignment="1">
      <alignment horizontal="center" vertical="center"/>
    </xf>
    <xf numFmtId="0" fontId="2" fillId="4" borderId="104"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6"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6" fontId="2" fillId="4" borderId="107" xfId="0" applyNumberFormat="1" applyFont="1" applyFill="1" applyBorder="1" applyAlignment="1">
      <alignment horizontal="center" vertical="top"/>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7" fontId="2" fillId="4" borderId="44" xfId="0" applyNumberFormat="1" applyFont="1" applyFill="1" applyBorder="1" applyAlignment="1">
      <alignment horizontal="center" vertical="center" wrapText="1"/>
    </xf>
    <xf numFmtId="167" fontId="2" fillId="0" borderId="44" xfId="0" applyNumberFormat="1" applyFont="1" applyBorder="1" applyAlignment="1">
      <alignment horizontal="center" vertical="center" wrapText="1"/>
    </xf>
    <xf numFmtId="167" fontId="2" fillId="4" borderId="39" xfId="0" applyNumberFormat="1" applyFont="1" applyFill="1" applyBorder="1" applyAlignment="1">
      <alignment horizontal="center" vertical="center" wrapText="1"/>
    </xf>
    <xf numFmtId="167" fontId="2" fillId="0" borderId="39" xfId="0" applyNumberFormat="1" applyFont="1" applyBorder="1" applyAlignment="1">
      <alignment horizontal="center" vertical="center" wrapText="1"/>
    </xf>
    <xf numFmtId="166"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6" fontId="10"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0" borderId="3" xfId="0" applyFont="1" applyBorder="1" applyAlignment="1">
      <alignment vertical="center" wrapText="1"/>
    </xf>
    <xf numFmtId="167" fontId="1" fillId="4" borderId="39" xfId="0" applyNumberFormat="1" applyFont="1" applyFill="1" applyBorder="1" applyAlignment="1">
      <alignment horizontal="center" vertical="center" wrapText="1"/>
    </xf>
    <xf numFmtId="167"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7" fontId="19" fillId="4" borderId="10" xfId="1" applyNumberFormat="1" applyFont="1" applyFill="1" applyBorder="1" applyAlignment="1">
      <alignment horizontal="center" vertical="center" wrapText="1"/>
    </xf>
    <xf numFmtId="167" fontId="0" fillId="4" borderId="2" xfId="0" applyNumberFormat="1" applyFill="1" applyBorder="1" applyAlignment="1">
      <alignment horizontal="center" vertical="center" wrapText="1"/>
    </xf>
    <xf numFmtId="167" fontId="19" fillId="4" borderId="13" xfId="1" applyNumberFormat="1" applyFont="1" applyFill="1" applyBorder="1" applyAlignment="1">
      <alignment horizontal="center" vertical="center" wrapText="1"/>
    </xf>
    <xf numFmtId="167" fontId="19" fillId="4" borderId="2" xfId="1" applyNumberFormat="1" applyFont="1" applyFill="1" applyBorder="1" applyAlignment="1">
      <alignment horizontal="center" vertical="center" wrapText="1"/>
    </xf>
    <xf numFmtId="167"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7" fontId="19" fillId="4" borderId="49" xfId="1" applyNumberFormat="1" applyFont="1" applyFill="1" applyBorder="1" applyAlignment="1">
      <alignment horizontal="center" vertical="center"/>
    </xf>
    <xf numFmtId="167"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7"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7" fontId="43" fillId="0" borderId="2" xfId="0" applyNumberFormat="1" applyFont="1" applyBorder="1" applyAlignment="1">
      <alignment horizontal="center" vertical="center" wrapText="1"/>
    </xf>
    <xf numFmtId="167" fontId="30" fillId="0" borderId="2" xfId="0" applyNumberFormat="1" applyFont="1" applyBorder="1" applyAlignment="1">
      <alignment horizontal="center" vertical="center" wrapText="1"/>
    </xf>
    <xf numFmtId="167" fontId="10" fillId="4" borderId="2" xfId="0" applyNumberFormat="1" applyFont="1" applyFill="1" applyBorder="1" applyAlignment="1">
      <alignment horizontal="center" vertical="center" wrapText="1"/>
    </xf>
    <xf numFmtId="0" fontId="10" fillId="0" borderId="39" xfId="0" applyFont="1" applyBorder="1" applyAlignment="1">
      <alignment horizontal="center" vertical="center" wrapText="1"/>
    </xf>
    <xf numFmtId="0" fontId="2" fillId="0" borderId="3" xfId="0" applyFont="1" applyBorder="1" applyAlignment="1">
      <alignment horizontal="center" vertical="center" wrapText="1"/>
    </xf>
    <xf numFmtId="166" fontId="2" fillId="0" borderId="2"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6" fontId="7" fillId="0" borderId="3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6"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6"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6"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6"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6" fontId="2" fillId="4" borderId="2" xfId="0" applyNumberFormat="1" applyFont="1" applyFill="1" applyBorder="1" applyAlignment="1">
      <alignment horizontal="center" vertical="center"/>
    </xf>
    <xf numFmtId="0" fontId="31" fillId="0" borderId="120" xfId="0" applyFont="1" applyBorder="1" applyAlignment="1">
      <alignment horizontal="center" vertical="center"/>
    </xf>
    <xf numFmtId="167" fontId="31" fillId="0" borderId="121" xfId="0" applyNumberFormat="1" applyFont="1" applyBorder="1" applyAlignment="1">
      <alignment horizontal="center" vertical="center"/>
    </xf>
    <xf numFmtId="167" fontId="31" fillId="0" borderId="51" xfId="0" applyNumberFormat="1" applyFont="1" applyBorder="1" applyAlignment="1">
      <alignment horizontal="center" vertical="center"/>
    </xf>
    <xf numFmtId="0" fontId="19" fillId="0" borderId="10" xfId="0" applyFont="1" applyBorder="1" applyAlignment="1">
      <alignment horizontal="center" vertical="center" wrapText="1"/>
    </xf>
    <xf numFmtId="168" fontId="16" fillId="0" borderId="2" xfId="0" applyNumberFormat="1" applyFont="1" applyBorder="1" applyAlignment="1">
      <alignment horizontal="center" vertical="center" wrapText="1"/>
    </xf>
    <xf numFmtId="0" fontId="5" fillId="4" borderId="2" xfId="1" applyFont="1" applyFill="1" applyBorder="1" applyAlignment="1">
      <alignment horizontal="center"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166" fontId="2" fillId="0" borderId="2" xfId="0" applyNumberFormat="1" applyFont="1" applyBorder="1" applyAlignment="1">
      <alignment horizontal="center" vertical="center" wrapText="1"/>
    </xf>
    <xf numFmtId="166" fontId="2" fillId="4" borderId="5" xfId="0" applyNumberFormat="1" applyFont="1" applyFill="1" applyBorder="1" applyAlignment="1">
      <alignment horizontal="center" vertical="center"/>
    </xf>
    <xf numFmtId="0" fontId="12" fillId="4" borderId="5" xfId="0" applyFont="1" applyFill="1" applyBorder="1" applyAlignment="1">
      <alignment horizontal="left" vertical="center" wrapText="1"/>
    </xf>
    <xf numFmtId="0" fontId="1" fillId="4" borderId="41" xfId="0" applyFont="1" applyFill="1" applyBorder="1" applyAlignment="1">
      <alignment horizontal="justify" vertical="center"/>
    </xf>
    <xf numFmtId="0" fontId="2" fillId="4" borderId="5"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 xfId="0" applyFont="1" applyBorder="1" applyAlignment="1">
      <alignment horizontal="center" vertical="center" wrapText="1"/>
    </xf>
    <xf numFmtId="166" fontId="2" fillId="0" borderId="3" xfId="0" applyNumberFormat="1" applyFont="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0" borderId="39" xfId="0" applyFont="1" applyBorder="1" applyAlignment="1">
      <alignment horizontal="center" vertical="center" wrapText="1"/>
    </xf>
    <xf numFmtId="0" fontId="1" fillId="4" borderId="2" xfId="0" applyFont="1" applyFill="1" applyBorder="1" applyAlignment="1">
      <alignment horizontal="justify" vertical="center"/>
    </xf>
    <xf numFmtId="167" fontId="43" fillId="4" borderId="2" xfId="0" applyNumberFormat="1" applyFont="1" applyFill="1" applyBorder="1" applyAlignment="1">
      <alignment horizontal="center" vertical="center" wrapText="1"/>
    </xf>
    <xf numFmtId="167" fontId="30" fillId="4" borderId="2" xfId="0" applyNumberFormat="1"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0" fontId="7" fillId="4" borderId="3"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justify" vertical="center" wrapText="1"/>
    </xf>
    <xf numFmtId="166" fontId="19" fillId="4" borderId="3" xfId="1" applyNumberFormat="1"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4" borderId="43" xfId="0" applyFont="1" applyFill="1" applyBorder="1" applyAlignment="1">
      <alignment horizontal="justify" vertical="center"/>
    </xf>
    <xf numFmtId="0" fontId="2" fillId="4" borderId="110" xfId="0" applyFont="1" applyFill="1" applyBorder="1" applyAlignment="1">
      <alignment horizontal="justify" vertical="center"/>
    </xf>
    <xf numFmtId="49" fontId="2" fillId="4" borderId="5" xfId="0" applyNumberFormat="1" applyFont="1" applyFill="1" applyBorder="1" applyAlignment="1">
      <alignment horizontal="justify" vertical="center" wrapText="1"/>
    </xf>
    <xf numFmtId="49" fontId="2" fillId="4" borderId="5" xfId="0" applyNumberFormat="1" applyFont="1" applyFill="1" applyBorder="1" applyAlignment="1">
      <alignment horizontal="left" vertical="top" wrapText="1" readingOrder="1"/>
    </xf>
    <xf numFmtId="167" fontId="1" fillId="4" borderId="5" xfId="0" applyNumberFormat="1" applyFont="1" applyFill="1" applyBorder="1" applyAlignment="1">
      <alignment horizontal="center" vertical="center" wrapText="1"/>
    </xf>
    <xf numFmtId="167" fontId="0" fillId="4" borderId="5" xfId="0" applyNumberFormat="1" applyFont="1" applyFill="1" applyBorder="1" applyAlignment="1">
      <alignment horizontal="center" vertical="center" wrapText="1"/>
    </xf>
    <xf numFmtId="167" fontId="0" fillId="4" borderId="25" xfId="0" applyNumberFormat="1" applyFont="1" applyFill="1" applyBorder="1" applyAlignment="1">
      <alignment horizontal="center" vertical="center" wrapText="1"/>
    </xf>
    <xf numFmtId="167" fontId="2" fillId="4" borderId="97" xfId="0" applyNumberFormat="1" applyFont="1" applyFill="1" applyBorder="1" applyAlignment="1">
      <alignment horizontal="justify" vertical="center" wrapText="1"/>
    </xf>
    <xf numFmtId="169" fontId="2" fillId="4" borderId="103" xfId="0" applyNumberFormat="1" applyFont="1" applyFill="1" applyBorder="1" applyAlignment="1">
      <alignment horizontal="justify" vertical="center" wrapText="1"/>
    </xf>
    <xf numFmtId="0" fontId="2" fillId="0" borderId="4" xfId="0" applyFont="1" applyBorder="1" applyAlignment="1">
      <alignment vertical="center" wrapText="1"/>
    </xf>
    <xf numFmtId="0" fontId="2" fillId="4" borderId="39"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0" borderId="27" xfId="0" applyFont="1" applyBorder="1" applyAlignment="1">
      <alignment vertical="center" wrapText="1"/>
    </xf>
    <xf numFmtId="0" fontId="2" fillId="0" borderId="3" xfId="0" applyFont="1" applyBorder="1" applyAlignment="1">
      <alignment vertical="center" wrapText="1"/>
    </xf>
    <xf numFmtId="0" fontId="2" fillId="0" borderId="104" xfId="0" applyFont="1" applyBorder="1" applyAlignment="1">
      <alignment vertical="center" wrapText="1"/>
    </xf>
    <xf numFmtId="0" fontId="2" fillId="4" borderId="27" xfId="0" applyFont="1" applyFill="1" applyBorder="1" applyAlignment="1">
      <alignment vertical="center" wrapText="1"/>
    </xf>
    <xf numFmtId="166" fontId="2" fillId="4" borderId="2" xfId="0" applyNumberFormat="1" applyFont="1" applyFill="1" applyBorder="1" applyAlignment="1">
      <alignment horizontal="center" vertical="center"/>
    </xf>
    <xf numFmtId="49" fontId="2" fillId="0" borderId="3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9" fontId="15" fillId="0" borderId="27" xfId="0" applyNumberFormat="1" applyFont="1" applyBorder="1" applyAlignment="1">
      <alignment horizontal="justify"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7" fillId="0" borderId="3" xfId="0"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49" fontId="7" fillId="0" borderId="39" xfId="0" applyNumberFormat="1" applyFont="1" applyBorder="1" applyAlignment="1">
      <alignment horizontal="center" vertical="center" wrapText="1"/>
    </xf>
    <xf numFmtId="49" fontId="7" fillId="4" borderId="39" xfId="0" applyNumberFormat="1" applyFont="1" applyFill="1" applyBorder="1" applyAlignment="1">
      <alignment horizontal="center" vertical="center" wrapText="1"/>
    </xf>
    <xf numFmtId="49" fontId="10" fillId="0" borderId="4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166" fontId="2" fillId="0" borderId="2" xfId="0" applyNumberFormat="1" applyFont="1" applyBorder="1" applyAlignment="1">
      <alignment horizontal="center" vertical="center" wrapText="1"/>
    </xf>
    <xf numFmtId="0" fontId="7" fillId="0" borderId="10" xfId="0" applyFont="1" applyBorder="1" applyAlignment="1">
      <alignment horizontal="center" vertical="center"/>
    </xf>
    <xf numFmtId="0" fontId="7" fillId="0" borderId="2"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Border="1" applyAlignment="1">
      <alignment horizontal="justify"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166" fontId="10" fillId="4" borderId="4"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42" fillId="0" borderId="2" xfId="0" applyFont="1" applyBorder="1" applyAlignment="1">
      <alignment vertical="center" wrapText="1"/>
    </xf>
    <xf numFmtId="0" fontId="7"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0" fillId="4" borderId="13" xfId="0" applyFont="1" applyFill="1" applyBorder="1" applyAlignment="1">
      <alignment horizontal="justify" vertical="center" wrapText="1"/>
    </xf>
    <xf numFmtId="0" fontId="9" fillId="4" borderId="3" xfId="0" applyFont="1" applyFill="1" applyBorder="1" applyAlignment="1">
      <alignment horizontal="center" vertical="center" wrapText="1"/>
    </xf>
    <xf numFmtId="0" fontId="0" fillId="0" borderId="0" xfId="0" applyBorder="1" applyAlignment="1">
      <alignment horizontal="center" vertical="center"/>
    </xf>
    <xf numFmtId="0" fontId="30" fillId="0" borderId="0" xfId="0" applyFon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10" fillId="9" borderId="2" xfId="0" applyFont="1" applyFill="1" applyBorder="1" applyAlignment="1">
      <alignment horizontal="center" vertical="center" wrapText="1"/>
    </xf>
    <xf numFmtId="1" fontId="10" fillId="9" borderId="2" xfId="0" applyNumberFormat="1" applyFont="1" applyFill="1" applyBorder="1" applyAlignment="1">
      <alignment horizontal="center" vertical="center" wrapText="1"/>
    </xf>
    <xf numFmtId="0" fontId="0" fillId="9" borderId="0" xfId="0" applyFill="1" applyBorder="1" applyAlignment="1">
      <alignment vertical="center" wrapText="1"/>
    </xf>
    <xf numFmtId="166" fontId="10"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04" xfId="0" applyFont="1" applyFill="1" applyBorder="1" applyAlignment="1">
      <alignment horizontal="justify" vertical="center" wrapText="1"/>
    </xf>
    <xf numFmtId="49" fontId="2" fillId="0" borderId="5"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7" fillId="5" borderId="5" xfId="0" applyFont="1" applyFill="1" applyBorder="1" applyAlignment="1">
      <alignment horizontal="justify" vertical="center" wrapText="1"/>
    </xf>
    <xf numFmtId="0" fontId="2" fillId="4" borderId="25" xfId="0" applyFont="1" applyFill="1" applyBorder="1" applyAlignment="1">
      <alignment horizontal="center" vertical="center" wrapText="1"/>
    </xf>
    <xf numFmtId="0" fontId="15" fillId="0" borderId="5" xfId="0" applyFont="1" applyFill="1" applyBorder="1" applyAlignment="1">
      <alignment horizontal="justify" vertical="center" wrapText="1"/>
    </xf>
    <xf numFmtId="165" fontId="2" fillId="4" borderId="5" xfId="0" applyNumberFormat="1" applyFont="1" applyFill="1" applyBorder="1" applyAlignment="1">
      <alignment horizontal="center" vertical="center" wrapText="1"/>
    </xf>
    <xf numFmtId="165" fontId="7" fillId="4" borderId="5" xfId="0" applyNumberFormat="1" applyFont="1" applyFill="1" applyBorder="1" applyAlignment="1">
      <alignment horizontal="center" vertical="center" wrapText="1"/>
    </xf>
    <xf numFmtId="165" fontId="2" fillId="4" borderId="104" xfId="0" applyNumberFormat="1" applyFont="1" applyFill="1" applyBorder="1" applyAlignment="1">
      <alignment horizontal="center" vertical="center" wrapText="1"/>
    </xf>
    <xf numFmtId="0" fontId="33" fillId="0" borderId="0" xfId="0" applyFont="1" applyAlignment="1">
      <alignment vertical="center" wrapText="1"/>
    </xf>
    <xf numFmtId="0" fontId="2" fillId="4" borderId="104" xfId="0" applyFont="1" applyFill="1" applyBorder="1" applyAlignment="1">
      <alignment horizontal="justify" vertical="center"/>
    </xf>
    <xf numFmtId="171" fontId="2" fillId="4" borderId="104" xfId="0" applyNumberFormat="1" applyFont="1" applyFill="1" applyBorder="1" applyAlignment="1">
      <alignment horizontal="center" vertical="center" wrapText="1"/>
    </xf>
    <xf numFmtId="172" fontId="2" fillId="4" borderId="104" xfId="0" applyNumberFormat="1" applyFont="1" applyFill="1" applyBorder="1" applyAlignment="1">
      <alignment horizontal="center" vertical="center" wrapText="1"/>
    </xf>
    <xf numFmtId="0" fontId="0" fillId="10" borderId="0" xfId="0" applyFill="1" applyAlignment="1">
      <alignment vertical="center" wrapText="1"/>
    </xf>
    <xf numFmtId="0" fontId="0" fillId="10" borderId="0" xfId="0" applyFill="1" applyAlignment="1">
      <alignment vertical="center"/>
    </xf>
    <xf numFmtId="49" fontId="2" fillId="0" borderId="38" xfId="0" applyNumberFormat="1" applyFont="1" applyBorder="1" applyAlignment="1">
      <alignment horizontal="center" vertical="center" wrapText="1"/>
    </xf>
    <xf numFmtId="49" fontId="31" fillId="0" borderId="38" xfId="0" applyNumberFormat="1" applyFont="1" applyBorder="1" applyAlignment="1">
      <alignment horizontal="center" vertical="center" wrapText="1"/>
    </xf>
    <xf numFmtId="166" fontId="2" fillId="4" borderId="38" xfId="0" applyNumberFormat="1" applyFont="1" applyFill="1" applyBorder="1" applyAlignment="1">
      <alignment horizontal="center" vertical="center" wrapText="1"/>
    </xf>
    <xf numFmtId="166"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0" fontId="2" fillId="0" borderId="5" xfId="0" applyFont="1" applyBorder="1" applyAlignment="1">
      <alignment vertical="center" wrapText="1"/>
    </xf>
    <xf numFmtId="166" fontId="19" fillId="4" borderId="3" xfId="1" applyNumberFormat="1" applyFont="1" applyFill="1" applyBorder="1" applyAlignment="1">
      <alignment horizontal="center" vertical="center" wrapText="1"/>
    </xf>
    <xf numFmtId="166" fontId="9" fillId="4" borderId="3" xfId="0" applyNumberFormat="1"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 fontId="24" fillId="9" borderId="37" xfId="1" applyNumberFormat="1" applyFont="1" applyFill="1" applyBorder="1" applyAlignment="1">
      <alignment horizontal="left" vertical="center" wrapText="1"/>
    </xf>
    <xf numFmtId="1" fontId="5" fillId="9" borderId="39" xfId="0" applyNumberFormat="1" applyFont="1" applyFill="1" applyBorder="1" applyAlignment="1">
      <alignment horizontal="center" vertical="center" wrapText="1"/>
    </xf>
    <xf numFmtId="1" fontId="5" fillId="9" borderId="40" xfId="0" applyNumberFormat="1" applyFont="1" applyFill="1" applyBorder="1" applyAlignment="1">
      <alignment horizontal="center" vertical="center" wrapText="1"/>
    </xf>
    <xf numFmtId="1" fontId="19" fillId="9" borderId="2" xfId="0" applyNumberFormat="1" applyFont="1" applyFill="1" applyBorder="1" applyAlignment="1">
      <alignment horizontal="center" vertical="center" wrapText="1"/>
    </xf>
    <xf numFmtId="2" fontId="19" fillId="9" borderId="2" xfId="0" applyNumberFormat="1" applyFont="1" applyFill="1" applyBorder="1" applyAlignment="1">
      <alignment horizontal="center" vertical="center" wrapText="1"/>
    </xf>
    <xf numFmtId="0" fontId="19" fillId="9" borderId="2" xfId="0" applyFont="1" applyFill="1" applyBorder="1" applyAlignment="1">
      <alignment horizontal="center" vertical="center" wrapText="1"/>
    </xf>
    <xf numFmtId="166" fontId="10" fillId="4" borderId="3" xfId="0" applyNumberFormat="1"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42" fillId="4" borderId="2" xfId="0" applyFont="1" applyFill="1" applyBorder="1" applyAlignment="1">
      <alignment vertical="center" wrapText="1"/>
    </xf>
    <xf numFmtId="49" fontId="2"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166" fontId="2" fillId="4" borderId="2" xfId="0" applyNumberFormat="1" applyFont="1" applyFill="1" applyBorder="1" applyAlignment="1">
      <alignment horizontal="center" vertical="center"/>
    </xf>
    <xf numFmtId="49" fontId="2" fillId="0" borderId="38" xfId="0" applyNumberFormat="1" applyFont="1" applyBorder="1" applyAlignment="1">
      <alignment horizontal="center" vertical="center" wrapText="1"/>
    </xf>
    <xf numFmtId="0" fontId="10" fillId="4" borderId="3" xfId="0" applyFont="1" applyFill="1" applyBorder="1" applyAlignment="1">
      <alignment horizontal="justify"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2" fillId="4" borderId="2" xfId="0" applyFont="1" applyFill="1" applyBorder="1" applyAlignment="1">
      <alignment horizontal="left" vertical="top" wrapText="1"/>
    </xf>
    <xf numFmtId="0" fontId="2" fillId="4" borderId="2" xfId="0" applyFont="1" applyFill="1" applyBorder="1" applyAlignment="1">
      <alignment horizontal="justify" vertical="top" wrapText="1"/>
    </xf>
    <xf numFmtId="167" fontId="2" fillId="4" borderId="2" xfId="0" applyNumberFormat="1"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5" xfId="0" applyFont="1" applyFill="1" applyBorder="1" applyAlignment="1">
      <alignment horizontal="left" vertical="top" wrapText="1"/>
    </xf>
    <xf numFmtId="0" fontId="2" fillId="4" borderId="5" xfId="0" applyFont="1" applyFill="1" applyBorder="1" applyAlignment="1">
      <alignment horizontal="justify" vertical="top" wrapText="1"/>
    </xf>
    <xf numFmtId="167" fontId="2" fillId="4" borderId="4" xfId="0" applyNumberFormat="1" applyFont="1" applyFill="1" applyBorder="1" applyAlignment="1">
      <alignment horizontal="center" vertical="center" wrapText="1"/>
    </xf>
    <xf numFmtId="0" fontId="7" fillId="4" borderId="2" xfId="0" applyFont="1" applyFill="1" applyBorder="1" applyAlignment="1">
      <alignment horizontal="left" vertical="top" wrapText="1"/>
    </xf>
    <xf numFmtId="0" fontId="2" fillId="4" borderId="134" xfId="0" applyFont="1" applyFill="1" applyBorder="1" applyAlignment="1">
      <alignment horizontal="center" vertical="center" wrapText="1"/>
    </xf>
    <xf numFmtId="0" fontId="2" fillId="4" borderId="25" xfId="0" applyFont="1" applyFill="1" applyBorder="1" applyAlignment="1">
      <alignment horizontal="left" vertical="top" wrapText="1"/>
    </xf>
    <xf numFmtId="0" fontId="15" fillId="4" borderId="2" xfId="0" applyFont="1" applyFill="1" applyBorder="1" applyAlignment="1">
      <alignment horizontal="left" vertical="center" wrapText="1"/>
    </xf>
    <xf numFmtId="0" fontId="30" fillId="4" borderId="10" xfId="0" applyFont="1" applyFill="1" applyBorder="1" applyAlignment="1">
      <alignment horizontal="center" vertical="center" wrapText="1"/>
    </xf>
    <xf numFmtId="167" fontId="30" fillId="4" borderId="10" xfId="0" applyNumberFormat="1" applyFont="1" applyFill="1" applyBorder="1" applyAlignment="1">
      <alignment horizontal="center" vertical="center" wrapText="1"/>
    </xf>
    <xf numFmtId="0" fontId="15" fillId="4" borderId="2" xfId="0" applyFont="1" applyFill="1" applyBorder="1" applyAlignment="1">
      <alignment horizontal="left" vertical="top"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0" fontId="15" fillId="4" borderId="4" xfId="0" applyFont="1" applyFill="1" applyBorder="1" applyAlignment="1">
      <alignment horizontal="center" vertical="center" wrapText="1"/>
    </xf>
    <xf numFmtId="0" fontId="2" fillId="4" borderId="2" xfId="0" applyFont="1" applyFill="1" applyBorder="1" applyAlignment="1">
      <alignment horizontal="center" vertical="center"/>
    </xf>
    <xf numFmtId="167" fontId="19" fillId="0" borderId="65" xfId="1" applyNumberFormat="1" applyFont="1" applyFill="1" applyBorder="1" applyAlignment="1">
      <alignment horizontal="center" vertical="center"/>
    </xf>
    <xf numFmtId="0" fontId="2" fillId="4" borderId="2"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38" xfId="0" applyFont="1" applyFill="1" applyBorder="1" applyAlignment="1">
      <alignment horizontal="center" vertical="center"/>
    </xf>
    <xf numFmtId="0" fontId="12" fillId="4" borderId="27" xfId="0" applyFont="1" applyFill="1" applyBorder="1" applyAlignment="1">
      <alignment horizontal="left" vertical="center" wrapText="1"/>
    </xf>
    <xf numFmtId="0" fontId="1" fillId="4" borderId="43" xfId="0" applyFont="1" applyFill="1" applyBorder="1" applyAlignment="1">
      <alignment horizontal="justify" vertical="center"/>
    </xf>
    <xf numFmtId="0" fontId="0" fillId="4" borderId="95" xfId="0" applyFill="1" applyBorder="1" applyAlignment="1">
      <alignment horizontal="justify" vertical="center"/>
    </xf>
    <xf numFmtId="0" fontId="0" fillId="4" borderId="2" xfId="0" applyFill="1" applyBorder="1" applyAlignment="1">
      <alignment horizontal="justify" vertical="center"/>
    </xf>
    <xf numFmtId="0" fontId="2" fillId="4" borderId="37" xfId="0" applyFont="1" applyFill="1" applyBorder="1" applyAlignment="1">
      <alignment horizontal="justify" vertical="center"/>
    </xf>
    <xf numFmtId="49" fontId="2" fillId="4" borderId="2" xfId="0" applyNumberFormat="1" applyFont="1" applyFill="1" applyBorder="1" applyAlignment="1">
      <alignment horizontal="center" vertical="center"/>
    </xf>
    <xf numFmtId="0" fontId="16"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166" fontId="2"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8" fontId="2" fillId="4" borderId="2" xfId="0" applyNumberFormat="1" applyFont="1" applyFill="1" applyBorder="1" applyAlignment="1">
      <alignment horizontal="center" vertical="center" wrapText="1"/>
    </xf>
    <xf numFmtId="0" fontId="15" fillId="4" borderId="44" xfId="0" applyFont="1" applyFill="1" applyBorder="1" applyAlignment="1">
      <alignment horizontal="justify" vertical="center" wrapText="1"/>
    </xf>
    <xf numFmtId="0" fontId="2" fillId="4" borderId="2" xfId="0" applyFont="1" applyFill="1" applyBorder="1" applyAlignment="1">
      <alignment horizontal="center" vertical="center" wrapText="1"/>
    </xf>
    <xf numFmtId="171" fontId="2" fillId="4" borderId="2" xfId="0" applyNumberFormat="1" applyFont="1" applyFill="1" applyBorder="1" applyAlignment="1">
      <alignment horizontal="center" vertical="center" wrapText="1"/>
    </xf>
    <xf numFmtId="171" fontId="30" fillId="4" borderId="2"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8" fontId="30" fillId="4" borderId="10" xfId="0" applyNumberFormat="1" applyFont="1" applyFill="1" applyBorder="1" applyAlignment="1">
      <alignment horizontal="center" vertical="center" wrapText="1"/>
    </xf>
    <xf numFmtId="168" fontId="2" fillId="4" borderId="104" xfId="0" applyNumberFormat="1" applyFont="1" applyFill="1" applyBorder="1" applyAlignment="1">
      <alignment horizontal="center" vertical="center" wrapText="1"/>
    </xf>
    <xf numFmtId="166" fontId="10" fillId="4" borderId="3" xfId="0" applyNumberFormat="1" applyFont="1" applyFill="1" applyBorder="1" applyAlignment="1">
      <alignment horizontal="center" vertical="center" wrapText="1"/>
    </xf>
    <xf numFmtId="0" fontId="2" fillId="4" borderId="2" xfId="0" applyFont="1" applyFill="1" applyBorder="1" applyAlignment="1">
      <alignment horizontal="justify" vertical="center" wrapText="1"/>
    </xf>
    <xf numFmtId="166" fontId="2" fillId="4" borderId="2"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42" fillId="0" borderId="2" xfId="0" applyFont="1" applyBorder="1" applyAlignment="1">
      <alignment vertical="center" wrapText="1"/>
    </xf>
    <xf numFmtId="166" fontId="2" fillId="4" borderId="2" xfId="0" applyNumberFormat="1" applyFont="1" applyFill="1" applyBorder="1" applyAlignment="1">
      <alignment horizontal="center" vertical="center"/>
    </xf>
    <xf numFmtId="0" fontId="2" fillId="4" borderId="2" xfId="0" applyFont="1" applyFill="1" applyBorder="1" applyAlignment="1">
      <alignment horizontal="justify" vertical="top"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top"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9" fillId="0" borderId="2" xfId="1" applyFont="1" applyFill="1" applyBorder="1" applyAlignment="1">
      <alignment horizontal="justify" vertical="center" wrapText="1"/>
    </xf>
    <xf numFmtId="167" fontId="5" fillId="0" borderId="105" xfId="1" applyNumberFormat="1" applyFont="1" applyFill="1" applyBorder="1" applyAlignment="1">
      <alignment horizontal="center" vertical="center"/>
    </xf>
    <xf numFmtId="167"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166" fontId="5" fillId="0" borderId="0" xfId="1" applyNumberFormat="1" applyFont="1" applyFill="1" applyBorder="1" applyAlignment="1">
      <alignment horizontal="center"/>
    </xf>
    <xf numFmtId="167" fontId="5" fillId="0" borderId="2" xfId="1" applyNumberFormat="1" applyFont="1" applyFill="1" applyBorder="1" applyAlignment="1">
      <alignment horizontal="center" vertical="center"/>
    </xf>
    <xf numFmtId="167" fontId="5" fillId="0" borderId="4" xfId="1" applyNumberFormat="1" applyFont="1" applyFill="1" applyBorder="1" applyAlignment="1">
      <alignment horizontal="center" vertical="center"/>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166" fontId="5" fillId="4" borderId="10" xfId="1" applyNumberFormat="1" applyFont="1" applyFill="1" applyBorder="1" applyAlignment="1">
      <alignment horizontal="center" vertical="center" wrapText="1"/>
    </xf>
    <xf numFmtId="166"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1" fontId="19" fillId="9" borderId="10" xfId="0" applyNumberFormat="1" applyFont="1" applyFill="1" applyBorder="1" applyAlignment="1">
      <alignment horizontal="center" vertical="center" wrapText="1"/>
    </xf>
    <xf numFmtId="0" fontId="39" fillId="9" borderId="13" xfId="0" applyFont="1" applyFill="1" applyBorder="1" applyAlignment="1">
      <alignment horizontal="center" vertical="center" wrapText="1"/>
    </xf>
    <xf numFmtId="1" fontId="2" fillId="4" borderId="2" xfId="0" applyNumberFormat="1" applyFont="1" applyFill="1" applyBorder="1" applyAlignment="1">
      <alignment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166" fontId="19" fillId="4" borderId="4" xfId="1" applyNumberFormat="1" applyFont="1" applyFill="1" applyBorder="1" applyAlignment="1">
      <alignment horizontal="center" vertical="center" wrapText="1"/>
    </xf>
    <xf numFmtId="166" fontId="19" fillId="4" borderId="3" xfId="1" applyNumberFormat="1" applyFont="1" applyFill="1" applyBorder="1" applyAlignment="1">
      <alignment horizontal="center" vertical="center" wrapText="1"/>
    </xf>
    <xf numFmtId="166" fontId="19" fillId="4" borderId="83" xfId="1" applyNumberFormat="1" applyFont="1" applyFill="1" applyBorder="1" applyAlignment="1">
      <alignment horizontal="center" vertical="center" wrapText="1"/>
    </xf>
    <xf numFmtId="166" fontId="19" fillId="4" borderId="65" xfId="1" applyNumberFormat="1" applyFont="1" applyFill="1" applyBorder="1" applyAlignment="1">
      <alignment horizontal="center" vertical="center" wrapText="1"/>
    </xf>
    <xf numFmtId="0" fontId="10" fillId="0" borderId="2"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2"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46"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39"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0" fillId="0" borderId="2" xfId="1"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01" xfId="1"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4" fillId="0" borderId="3" xfId="1" applyFont="1" applyFill="1" applyBorder="1" applyAlignment="1">
      <alignment horizontal="center" vertical="top" wrapText="1"/>
    </xf>
    <xf numFmtId="0" fontId="10" fillId="4" borderId="2" xfId="1" applyFont="1" applyFill="1" applyBorder="1" applyAlignment="1">
      <alignment horizontal="left" vertical="top"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10" fillId="0" borderId="26" xfId="0" applyFont="1" applyBorder="1" applyAlignment="1">
      <alignment horizontal="center" vertical="center" wrapText="1"/>
    </xf>
    <xf numFmtId="0" fontId="5" fillId="0" borderId="9" xfId="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24" fillId="4" borderId="3" xfId="1" applyFont="1" applyFill="1" applyBorder="1" applyAlignment="1">
      <alignment horizontal="center" vertical="top"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0" fontId="19" fillId="0" borderId="71" xfId="1" applyFont="1" applyFill="1" applyBorder="1" applyAlignment="1">
      <alignment horizontal="center" vertical="center"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7" xfId="1" applyFont="1" applyFill="1" applyBorder="1" applyAlignment="1">
      <alignment horizontal="left" vertical="top" wrapText="1"/>
    </xf>
    <xf numFmtId="0" fontId="5" fillId="0" borderId="76" xfId="1" applyFont="1" applyFill="1" applyBorder="1" applyAlignment="1">
      <alignment horizontal="center" vertical="center" wrapText="1"/>
    </xf>
    <xf numFmtId="170"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4" xfId="1" applyFont="1" applyFill="1" applyBorder="1" applyAlignment="1">
      <alignment horizontal="left" vertical="top"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8" fontId="19" fillId="0" borderId="83" xfId="0" applyNumberFormat="1" applyFont="1" applyBorder="1" applyAlignment="1">
      <alignment horizontal="center" vertical="center" wrapText="1"/>
    </xf>
    <xf numFmtId="168"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0" fontId="39" fillId="4" borderId="13" xfId="0"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0" fillId="0" borderId="2" xfId="0" applyBorder="1" applyAlignment="1">
      <alignment vertical="center" wrapText="1"/>
    </xf>
    <xf numFmtId="2" fontId="19" fillId="9" borderId="10" xfId="0" applyNumberFormat="1" applyFont="1" applyFill="1" applyBorder="1" applyAlignment="1">
      <alignment horizontal="center" vertical="center" wrapText="1"/>
    </xf>
    <xf numFmtId="2" fontId="39" fillId="9" borderId="13" xfId="0" applyNumberFormat="1" applyFont="1" applyFill="1" applyBorder="1" applyAlignment="1">
      <alignment horizontal="center" vertical="center" wrapText="1"/>
    </xf>
    <xf numFmtId="0" fontId="24" fillId="0" borderId="2" xfId="1" applyFont="1" applyFill="1" applyBorder="1" applyAlignment="1">
      <alignment horizontal="center" vertical="center" wrapText="1"/>
    </xf>
    <xf numFmtId="0" fontId="10" fillId="0" borderId="64" xfId="1" applyFont="1" applyFill="1" applyBorder="1" applyAlignment="1">
      <alignment horizontal="left" vertical="center" wrapText="1"/>
    </xf>
    <xf numFmtId="167" fontId="19" fillId="0" borderId="83" xfId="1" applyNumberFormat="1" applyFont="1" applyFill="1" applyBorder="1" applyAlignment="1">
      <alignment horizontal="center" vertical="center"/>
    </xf>
    <xf numFmtId="167" fontId="19" fillId="0" borderId="65"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167" fontId="19" fillId="0" borderId="4" xfId="1" applyNumberFormat="1" applyFont="1" applyFill="1" applyBorder="1" applyAlignment="1">
      <alignment horizontal="center" vertical="center"/>
    </xf>
    <xf numFmtId="167" fontId="19" fillId="0" borderId="3" xfId="1" applyNumberFormat="1" applyFont="1" applyFill="1" applyBorder="1" applyAlignment="1">
      <alignment horizontal="center" vertical="center"/>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28" fillId="0" borderId="2" xfId="1" applyFont="1" applyFill="1" applyBorder="1" applyAlignment="1">
      <alignment horizontal="left"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19" fillId="4" borderId="5" xfId="1" applyNumberFormat="1" applyFont="1" applyFill="1" applyBorder="1" applyAlignment="1">
      <alignment horizontal="center" vertical="center" wrapText="1"/>
    </xf>
    <xf numFmtId="1" fontId="19" fillId="9" borderId="105" xfId="0" applyNumberFormat="1" applyFont="1" applyFill="1" applyBorder="1" applyAlignment="1">
      <alignment horizontal="left" vertical="center" wrapText="1"/>
    </xf>
    <xf numFmtId="1" fontId="19" fillId="9" borderId="88" xfId="0" applyNumberFormat="1" applyFont="1" applyFill="1" applyBorder="1" applyAlignment="1">
      <alignment horizontal="left" vertical="center" wrapText="1"/>
    </xf>
    <xf numFmtId="1" fontId="19" fillId="9" borderId="89" xfId="0" applyNumberFormat="1" applyFont="1" applyFill="1" applyBorder="1" applyAlignment="1">
      <alignment horizontal="left" vertical="center" wrapText="1"/>
    </xf>
    <xf numFmtId="1" fontId="5" fillId="9" borderId="37" xfId="1" applyNumberFormat="1" applyFont="1" applyFill="1" applyBorder="1" applyAlignment="1">
      <alignment horizontal="center" vertical="center" wrapText="1"/>
    </xf>
    <xf numFmtId="1" fontId="5" fillId="9" borderId="43" xfId="1" applyNumberFormat="1" applyFont="1" applyFill="1" applyBorder="1" applyAlignment="1">
      <alignment horizontal="center" vertical="center" wrapText="1"/>
    </xf>
    <xf numFmtId="1" fontId="10" fillId="9" borderId="69" xfId="0" applyNumberFormat="1" applyFont="1" applyFill="1" applyBorder="1" applyAlignment="1">
      <alignment horizontal="center" vertical="center" wrapText="1"/>
    </xf>
    <xf numFmtId="1" fontId="10" fillId="9" borderId="102" xfId="0" applyNumberFormat="1" applyFont="1" applyFill="1" applyBorder="1" applyAlignment="1">
      <alignment horizontal="center" vertical="center" wrapText="1"/>
    </xf>
    <xf numFmtId="1" fontId="10" fillId="9" borderId="57" xfId="0" applyNumberFormat="1" applyFont="1" applyFill="1" applyBorder="1" applyAlignment="1">
      <alignment horizontal="center" vertical="center" wrapText="1"/>
    </xf>
    <xf numFmtId="1" fontId="5" fillId="9" borderId="49" xfId="1" applyNumberFormat="1" applyFont="1" applyFill="1" applyBorder="1" applyAlignment="1">
      <alignment horizontal="center" vertical="center" wrapText="1"/>
    </xf>
    <xf numFmtId="1" fontId="5" fillId="9" borderId="50" xfId="1" applyNumberFormat="1" applyFont="1" applyFill="1" applyBorder="1" applyAlignment="1">
      <alignment horizontal="center" vertical="center" wrapText="1"/>
    </xf>
    <xf numFmtId="1" fontId="5" fillId="9" borderId="51"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68" fontId="19" fillId="0" borderId="4" xfId="0" applyNumberFormat="1" applyFont="1" applyBorder="1" applyAlignment="1">
      <alignment horizontal="center" vertical="center" wrapText="1"/>
    </xf>
    <xf numFmtId="168" fontId="19" fillId="0" borderId="3" xfId="0" applyNumberFormat="1" applyFont="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166" fontId="19" fillId="0" borderId="2" xfId="1" applyNumberFormat="1" applyFont="1" applyFill="1" applyBorder="1" applyAlignment="1">
      <alignment horizontal="center" vertical="center"/>
    </xf>
    <xf numFmtId="166" fontId="19" fillId="0" borderId="44" xfId="1" applyNumberFormat="1" applyFont="1" applyFill="1" applyBorder="1" applyAlignment="1">
      <alignment horizontal="center" vertical="center"/>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19" fillId="0" borderId="49" xfId="1" applyFont="1" applyFill="1" applyBorder="1" applyAlignment="1">
      <alignment horizontal="center" vertical="center" wrapText="1"/>
    </xf>
    <xf numFmtId="0" fontId="0" fillId="0" borderId="72" xfId="0" applyFill="1" applyBorder="1" applyAlignment="1">
      <alignment horizontal="center" vertical="center" wrapText="1"/>
    </xf>
    <xf numFmtId="0" fontId="10" fillId="4" borderId="47" xfId="1" applyFont="1" applyFill="1" applyBorder="1" applyAlignment="1">
      <alignment horizontal="left" vertical="top"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167" fontId="19" fillId="0" borderId="2" xfId="1" applyNumberFormat="1" applyFont="1" applyFill="1" applyBorder="1" applyAlignment="1">
      <alignment horizontal="center" vertical="center"/>
    </xf>
    <xf numFmtId="0" fontId="5" fillId="0" borderId="38" xfId="1" applyFont="1" applyFill="1" applyBorder="1" applyAlignment="1">
      <alignment horizontal="left" vertical="center" wrapText="1"/>
    </xf>
    <xf numFmtId="0" fontId="5" fillId="0" borderId="3" xfId="1" applyFont="1" applyFill="1" applyBorder="1" applyAlignment="1">
      <alignment horizontal="left" vertical="center" wrapText="1"/>
    </xf>
    <xf numFmtId="0" fontId="19" fillId="0" borderId="72" xfId="1" applyFont="1" applyFill="1" applyBorder="1" applyAlignment="1">
      <alignment horizontal="center"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2" xfId="1" applyFont="1" applyFill="1" applyBorder="1" applyAlignment="1">
      <alignment horizontal="left" vertical="top"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19" fillId="0" borderId="0" xfId="1" applyFont="1" applyFill="1" applyBorder="1" applyAlignment="1">
      <alignment horizontal="justify"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5" fillId="0" borderId="11" xfId="1" applyFont="1" applyFill="1" applyBorder="1" applyAlignment="1">
      <alignment horizontal="left"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0"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5" fillId="0" borderId="6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24" fillId="6" borderId="14" xfId="1" applyFont="1" applyFill="1" applyBorder="1" applyAlignment="1">
      <alignment horizontal="center" wrapText="1"/>
    </xf>
    <xf numFmtId="0" fontId="24" fillId="6" borderId="25" xfId="1" applyFont="1" applyFill="1" applyBorder="1" applyAlignment="1">
      <alignment horizontal="center"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0" fontId="5" fillId="0" borderId="4" xfId="1" applyFont="1" applyFill="1" applyBorder="1" applyAlignment="1">
      <alignment horizontal="lef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40" xfId="1" applyFont="1" applyFill="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10" fillId="0" borderId="63"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0" fillId="0" borderId="3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8"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7" fontId="2" fillId="0" borderId="4"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center" vertical="center" wrapText="1"/>
    </xf>
    <xf numFmtId="168" fontId="30" fillId="0" borderId="4" xfId="0" applyNumberFormat="1" applyFont="1" applyBorder="1" applyAlignment="1">
      <alignment horizontal="center" vertical="center"/>
    </xf>
    <xf numFmtId="168" fontId="30" fillId="0" borderId="5" xfId="0" applyNumberFormat="1" applyFont="1" applyBorder="1" applyAlignment="1">
      <alignment horizontal="center" vertical="center"/>
    </xf>
    <xf numFmtId="0" fontId="2" fillId="0" borderId="2" xfId="0" applyFont="1" applyBorder="1" applyAlignment="1">
      <alignment horizontal="justify"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30" fillId="0" borderId="5" xfId="0" applyFont="1" applyBorder="1" applyAlignment="1">
      <alignment horizontal="center" vertical="center" wrapText="1"/>
    </xf>
    <xf numFmtId="0" fontId="7" fillId="0" borderId="2" xfId="0" applyFont="1" applyBorder="1" applyAlignment="1">
      <alignment horizontal="center" vertical="center" wrapText="1"/>
    </xf>
    <xf numFmtId="164" fontId="7" fillId="4" borderId="8" xfId="2" applyFont="1" applyFill="1" applyBorder="1" applyAlignment="1">
      <alignment horizontal="center" vertical="center" wrapText="1"/>
    </xf>
    <xf numFmtId="164" fontId="7" fillId="4" borderId="34" xfId="2" applyFont="1" applyFill="1" applyBorder="1" applyAlignment="1">
      <alignment horizontal="center" vertical="center" wrapText="1"/>
    </xf>
    <xf numFmtId="164" fontId="7" fillId="4" borderId="26" xfId="2" applyFont="1" applyFill="1" applyBorder="1" applyAlignment="1">
      <alignment horizontal="center" vertical="center" wrapText="1"/>
    </xf>
    <xf numFmtId="0" fontId="2" fillId="0" borderId="4" xfId="0" applyFont="1" applyBorder="1" applyAlignment="1">
      <alignment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6" fontId="10" fillId="4" borderId="5" xfId="0" applyNumberFormat="1" applyFont="1" applyFill="1" applyBorder="1" applyAlignment="1">
      <alignment horizontal="center" vertical="center" wrapText="1"/>
    </xf>
    <xf numFmtId="166" fontId="10" fillId="4" borderId="3" xfId="0" applyNumberFormat="1" applyFont="1" applyFill="1" applyBorder="1" applyAlignment="1">
      <alignment horizontal="center" vertical="center" wrapText="1"/>
    </xf>
    <xf numFmtId="166" fontId="0" fillId="0" borderId="4" xfId="0" applyNumberFormat="1" applyBorder="1" applyAlignment="1">
      <alignment vertical="center"/>
    </xf>
    <xf numFmtId="166" fontId="0" fillId="0" borderId="5" xfId="0" applyNumberFormat="1" applyBorder="1" applyAlignment="1">
      <alignment vertical="center"/>
    </xf>
    <xf numFmtId="0" fontId="7" fillId="0" borderId="4" xfId="0" applyFont="1" applyBorder="1" applyAlignment="1">
      <alignmen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9" fillId="4" borderId="10" xfId="0" applyFont="1" applyFill="1" applyBorder="1" applyAlignment="1">
      <alignment horizontal="justify" vertical="center" wrapText="1"/>
    </xf>
    <xf numFmtId="0" fontId="33" fillId="0" borderId="12" xfId="0" applyFont="1" applyBorder="1" applyAlignment="1">
      <alignment vertical="center" wrapText="1"/>
    </xf>
    <xf numFmtId="0" fontId="33" fillId="0" borderId="13" xfId="0" applyFont="1" applyBorder="1" applyAlignment="1">
      <alignment vertical="center" wrapText="1"/>
    </xf>
    <xf numFmtId="0" fontId="33" fillId="4" borderId="12" xfId="0" applyFont="1" applyFill="1" applyBorder="1" applyAlignment="1">
      <alignment vertical="center" wrapText="1"/>
    </xf>
    <xf numFmtId="0" fontId="33" fillId="4" borderId="13" xfId="0" applyFont="1" applyFill="1" applyBorder="1" applyAlignment="1">
      <alignment vertical="center" wrapText="1"/>
    </xf>
    <xf numFmtId="0" fontId="10" fillId="4" borderId="4" xfId="0" applyFont="1" applyFill="1" applyBorder="1" applyAlignment="1">
      <alignment horizontal="justify" vertical="center" wrapText="1"/>
    </xf>
    <xf numFmtId="0" fontId="0" fillId="4" borderId="3" xfId="0" applyFill="1" applyBorder="1" applyAlignment="1">
      <alignment horizontal="justify" vertical="center" wrapText="1"/>
    </xf>
    <xf numFmtId="49" fontId="10" fillId="4" borderId="4" xfId="0" applyNumberFormat="1" applyFont="1" applyFill="1" applyBorder="1" applyAlignment="1">
      <alignment horizontal="center" vertical="center" wrapText="1"/>
    </xf>
    <xf numFmtId="0" fontId="0" fillId="4" borderId="3" xfId="0"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166" fontId="10"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7" fontId="2" fillId="0" borderId="2" xfId="0" applyNumberFormat="1" applyFont="1" applyBorder="1" applyAlignment="1">
      <alignment horizontal="center" vertical="center" wrapText="1"/>
    </xf>
    <xf numFmtId="167" fontId="2" fillId="0" borderId="5" xfId="0" applyNumberFormat="1" applyFont="1" applyBorder="1" applyAlignment="1">
      <alignment horizontal="center" vertical="center" wrapText="1"/>
    </xf>
    <xf numFmtId="167" fontId="2" fillId="0" borderId="3" xfId="0" applyNumberFormat="1" applyFont="1" applyBorder="1" applyAlignment="1">
      <alignment horizontal="center"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30" fillId="0" borderId="12" xfId="0" applyFont="1" applyBorder="1" applyAlignment="1">
      <alignment horizontal="lef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30" fillId="0" borderId="4" xfId="0" applyFont="1" applyBorder="1" applyAlignment="1">
      <alignment horizontal="center" vertical="center"/>
    </xf>
    <xf numFmtId="0" fontId="30" fillId="0" borderId="5" xfId="0" applyFont="1" applyBorder="1" applyAlignment="1">
      <alignment horizontal="center" vertical="center"/>
    </xf>
    <xf numFmtId="166" fontId="2" fillId="0" borderId="4"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4"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30" fillId="0" borderId="5" xfId="0" applyNumberFormat="1" applyFont="1" applyBorder="1" applyAlignment="1">
      <alignment horizontal="center" vertical="center" wrapText="1"/>
    </xf>
    <xf numFmtId="166" fontId="30" fillId="0" borderId="3" xfId="0" applyNumberFormat="1" applyFont="1" applyBorder="1" applyAlignment="1">
      <alignment horizontal="center"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166" fontId="2" fillId="0" borderId="3"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0" fillId="0" borderId="3" xfId="0" applyFont="1" applyBorder="1" applyAlignment="1">
      <alignment horizontal="center" vertical="center"/>
    </xf>
    <xf numFmtId="166" fontId="30" fillId="0" borderId="5" xfId="0" applyNumberFormat="1" applyFont="1" applyBorder="1" applyAlignment="1">
      <alignment horizontal="center" vertical="center"/>
    </xf>
    <xf numFmtId="166" fontId="30" fillId="0" borderId="3" xfId="0" applyNumberFormat="1" applyFont="1" applyBorder="1" applyAlignment="1">
      <alignment horizontal="center" vertical="center"/>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7" fillId="0" borderId="3" xfId="0" applyFont="1" applyBorder="1" applyAlignment="1">
      <alignment horizontal="justify" vertical="center" wrapText="1"/>
    </xf>
    <xf numFmtId="166"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0" fontId="2" fillId="4"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 fillId="4" borderId="38" xfId="0" applyFont="1" applyFill="1" applyBorder="1" applyAlignment="1">
      <alignment horizontal="center" vertical="center" wrapText="1"/>
    </xf>
    <xf numFmtId="166" fontId="2" fillId="4" borderId="38" xfId="0" applyNumberFormat="1" applyFont="1" applyFill="1" applyBorder="1" applyAlignment="1">
      <alignment horizontal="center" vertical="center"/>
    </xf>
    <xf numFmtId="166" fontId="2" fillId="4" borderId="5"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10" fillId="4" borderId="4" xfId="0" applyFont="1" applyFill="1" applyBorder="1" applyAlignment="1">
      <alignment vertical="center" wrapText="1"/>
    </xf>
    <xf numFmtId="0" fontId="10" fillId="4" borderId="3" xfId="0" applyFont="1" applyFill="1" applyBorder="1" applyAlignment="1">
      <alignment vertical="center" wrapText="1"/>
    </xf>
    <xf numFmtId="0" fontId="0" fillId="4" borderId="3" xfId="0" applyFill="1" applyBorder="1" applyAlignment="1">
      <alignment horizontal="center" vertical="center"/>
    </xf>
    <xf numFmtId="0" fontId="0" fillId="4" borderId="3" xfId="0" applyFill="1" applyBorder="1" applyAlignment="1">
      <alignment vertical="center" wrapText="1"/>
    </xf>
    <xf numFmtId="0" fontId="2" fillId="4" borderId="3"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6" fontId="2" fillId="4" borderId="105" xfId="0" applyNumberFormat="1" applyFont="1" applyFill="1" applyBorder="1" applyAlignment="1">
      <alignment horizontal="center" vertical="center" wrapText="1"/>
    </xf>
    <xf numFmtId="166" fontId="2" fillId="4" borderId="88" xfId="0" applyNumberFormat="1" applyFont="1" applyFill="1" applyBorder="1" applyAlignment="1">
      <alignment horizontal="center" vertical="center" wrapText="1"/>
    </xf>
    <xf numFmtId="166" fontId="2" fillId="4" borderId="89" xfId="0" applyNumberFormat="1" applyFont="1" applyFill="1" applyBorder="1" applyAlignment="1">
      <alignment horizontal="center" vertical="center" wrapText="1"/>
    </xf>
    <xf numFmtId="0" fontId="2" fillId="4" borderId="41" xfId="0"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7" fillId="4" borderId="79" xfId="0" applyFont="1" applyFill="1" applyBorder="1" applyAlignment="1">
      <alignment horizontal="center" vertical="center"/>
    </xf>
    <xf numFmtId="0" fontId="7" fillId="4" borderId="124"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0" fontId="2" fillId="4" borderId="104" xfId="0" applyFont="1" applyFill="1" applyBorder="1" applyAlignment="1">
      <alignment horizontal="justify" vertical="center" wrapText="1"/>
    </xf>
    <xf numFmtId="4" fontId="2" fillId="4" borderId="104" xfId="0" applyNumberFormat="1" applyFont="1" applyFill="1" applyBorder="1" applyAlignment="1">
      <alignment horizontal="justify" vertical="center" wrapText="1"/>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8" fillId="4" borderId="0" xfId="0" applyFont="1" applyFill="1" applyBorder="1" applyAlignment="1">
      <alignment horizontal="center" vertical="center" wrapText="1"/>
    </xf>
    <xf numFmtId="166" fontId="2" fillId="4" borderId="40" xfId="0" applyNumberFormat="1" applyFont="1" applyFill="1" applyBorder="1" applyAlignment="1">
      <alignment horizontal="justify" vertical="center"/>
    </xf>
    <xf numFmtId="166" fontId="2" fillId="4" borderId="42" xfId="0" applyNumberFormat="1" applyFont="1" applyFill="1" applyBorder="1" applyAlignment="1">
      <alignment horizontal="justify" vertical="center"/>
    </xf>
    <xf numFmtId="166" fontId="2" fillId="4" borderId="45"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0" fillId="4" borderId="0" xfId="0" applyFill="1" applyBorder="1" applyAlignment="1">
      <alignment horizontal="center" vertical="center"/>
    </xf>
    <xf numFmtId="0" fontId="2" fillId="4" borderId="0" xfId="0" applyFont="1" applyFill="1" applyBorder="1" applyAlignment="1">
      <alignment horizontal="center"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0" fillId="4" borderId="0" xfId="0" applyFill="1" applyBorder="1" applyAlignment="1">
      <alignment horizontal="center" vertical="center" wrapText="1"/>
    </xf>
    <xf numFmtId="166" fontId="2" fillId="4" borderId="39" xfId="0" applyNumberFormat="1" applyFont="1" applyFill="1" applyBorder="1" applyAlignment="1">
      <alignment horizontal="center" vertical="center"/>
    </xf>
    <xf numFmtId="166" fontId="2" fillId="4" borderId="2" xfId="0" applyNumberFormat="1" applyFont="1" applyFill="1" applyBorder="1" applyAlignment="1">
      <alignment horizontal="center" vertical="center"/>
    </xf>
    <xf numFmtId="166" fontId="2" fillId="4" borderId="44" xfId="0" applyNumberFormat="1" applyFont="1" applyFill="1" applyBorder="1" applyAlignment="1">
      <alignment horizontal="center" vertical="center"/>
    </xf>
    <xf numFmtId="0" fontId="2" fillId="4" borderId="38" xfId="0" applyFont="1" applyFill="1" applyBorder="1" applyAlignment="1">
      <alignment horizontal="justify" vertical="center" wrapText="1"/>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2" fillId="4" borderId="0" xfId="0" applyFont="1" applyFill="1" applyBorder="1" applyAlignment="1">
      <alignment horizontal="left" vertical="center" wrapText="1"/>
    </xf>
    <xf numFmtId="0" fontId="8" fillId="4" borderId="0" xfId="0" applyFont="1" applyFill="1" applyBorder="1" applyAlignment="1">
      <alignment horizontal="center" vertical="center"/>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7" fillId="4" borderId="110" xfId="0" applyFont="1" applyFill="1" applyBorder="1" applyAlignment="1">
      <alignment horizontal="center" vertical="center"/>
    </xf>
    <xf numFmtId="0" fontId="7" fillId="4" borderId="88" xfId="0" applyFont="1" applyFill="1" applyBorder="1" applyAlignment="1">
      <alignment horizontal="center" vertical="center"/>
    </xf>
    <xf numFmtId="0" fontId="7" fillId="4" borderId="89" xfId="0" applyFont="1" applyFill="1" applyBorder="1" applyAlignment="1">
      <alignment horizontal="center" vertical="center"/>
    </xf>
    <xf numFmtId="0" fontId="12" fillId="4" borderId="88"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166" fontId="2" fillId="4" borderId="27" xfId="0" applyNumberFormat="1" applyFont="1" applyFill="1" applyBorder="1" applyAlignment="1">
      <alignment horizontal="center" vertical="center"/>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166" fontId="2" fillId="4" borderId="3" xfId="0" applyNumberFormat="1" applyFont="1" applyFill="1" applyBorder="1" applyAlignment="1">
      <alignment horizontal="center" vertical="center"/>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6" fontId="2" fillId="4" borderId="95" xfId="0" applyNumberFormat="1" applyFont="1" applyFill="1" applyBorder="1" applyAlignment="1">
      <alignment horizontal="center" vertical="center"/>
    </xf>
    <xf numFmtId="166" fontId="2" fillId="4" borderId="97" xfId="0" applyNumberFormat="1" applyFont="1" applyFill="1" applyBorder="1" applyAlignment="1">
      <alignment horizontal="center" vertical="center"/>
    </xf>
    <xf numFmtId="166" fontId="2" fillId="4" borderId="100"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166" fontId="2" fillId="4" borderId="65" xfId="0" applyNumberFormat="1" applyFont="1" applyFill="1" applyBorder="1" applyAlignment="1">
      <alignment horizontal="justify" vertical="center"/>
    </xf>
    <xf numFmtId="0" fontId="12" fillId="4" borderId="3" xfId="0" applyFont="1" applyFill="1" applyBorder="1" applyAlignment="1">
      <alignment horizontal="justify" vertical="center" wrapText="1"/>
    </xf>
    <xf numFmtId="0" fontId="1" fillId="4" borderId="101" xfId="0" applyFont="1" applyFill="1" applyBorder="1" applyAlignment="1">
      <alignment horizontal="justify" vertical="center"/>
    </xf>
    <xf numFmtId="0" fontId="2" fillId="4" borderId="3" xfId="0" applyFont="1" applyFill="1" applyBorder="1" applyAlignment="1">
      <alignment horizontal="justify"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0" fontId="0" fillId="4" borderId="5" xfId="0" applyFill="1" applyBorder="1" applyAlignment="1">
      <alignment horizontal="justify" vertical="center" wrapText="1"/>
    </xf>
    <xf numFmtId="0" fontId="15" fillId="4" borderId="38" xfId="0" applyFont="1" applyFill="1" applyBorder="1" applyAlignment="1">
      <alignment horizontal="justify" vertical="center" wrapText="1"/>
    </xf>
    <xf numFmtId="0" fontId="0" fillId="0" borderId="27" xfId="0" applyBorder="1" applyAlignment="1">
      <alignment horizontal="justify" vertical="center" wrapText="1"/>
    </xf>
    <xf numFmtId="49" fontId="2" fillId="4" borderId="38"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7"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0" fillId="4" borderId="2" xfId="0" applyFill="1" applyBorder="1" applyAlignment="1">
      <alignment horizontal="center" vertical="center" wrapText="1"/>
    </xf>
    <xf numFmtId="0" fontId="7" fillId="4" borderId="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0" fillId="4" borderId="2" xfId="0" applyFill="1" applyBorder="1" applyAlignment="1">
      <alignment horizontal="justify" vertical="top" wrapText="1"/>
    </xf>
    <xf numFmtId="0" fontId="2" fillId="4" borderId="4" xfId="0" applyFont="1" applyFill="1" applyBorder="1" applyAlignment="1">
      <alignment horizontal="center" vertical="center"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4" borderId="3" xfId="0" applyFont="1" applyFill="1" applyBorder="1" applyAlignment="1">
      <alignment horizontal="center" vertical="center" wrapText="1"/>
    </xf>
    <xf numFmtId="0" fontId="2" fillId="4" borderId="38"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 xfId="0" applyFont="1" applyFill="1" applyBorder="1" applyAlignment="1">
      <alignment horizontal="justify" vertical="top" wrapText="1"/>
    </xf>
    <xf numFmtId="49" fontId="2" fillId="0" borderId="39"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15" fillId="0" borderId="39" xfId="0" applyFont="1" applyBorder="1" applyAlignment="1">
      <alignment horizontal="center" vertical="center" wrapText="1"/>
    </xf>
    <xf numFmtId="0" fontId="32" fillId="0" borderId="44" xfId="0" applyFont="1" applyBorder="1" applyAlignment="1">
      <alignment horizontal="center" vertical="center" wrapText="1"/>
    </xf>
    <xf numFmtId="0" fontId="2" fillId="6" borderId="3"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 fillId="0" borderId="3" xfId="0" applyFont="1" applyBorder="1" applyAlignment="1">
      <alignment horizontal="center" vertical="center" wrapText="1"/>
    </xf>
    <xf numFmtId="0" fontId="1" fillId="0" borderId="44" xfId="0" applyFont="1" applyBorder="1" applyAlignment="1">
      <alignment horizontal="center" vertical="center" wrapText="1"/>
    </xf>
    <xf numFmtId="0" fontId="2" fillId="0" borderId="44" xfId="0" applyNumberFormat="1" applyFont="1" applyBorder="1" applyAlignment="1">
      <alignment horizontal="center" vertical="center" wrapText="1"/>
    </xf>
    <xf numFmtId="0" fontId="1" fillId="0" borderId="39"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49" fontId="7" fillId="4" borderId="2"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31" fillId="4" borderId="10" xfId="0" applyFont="1" applyFill="1" applyBorder="1" applyAlignment="1">
      <alignment vertical="center" wrapText="1"/>
    </xf>
    <xf numFmtId="0" fontId="31" fillId="4" borderId="12" xfId="0" applyFont="1" applyFill="1" applyBorder="1" applyAlignment="1">
      <alignment vertical="center" wrapText="1"/>
    </xf>
    <xf numFmtId="0" fontId="31" fillId="4" borderId="13" xfId="0" applyFont="1" applyFill="1" applyBorder="1" applyAlignment="1">
      <alignment vertical="center" wrapText="1"/>
    </xf>
    <xf numFmtId="0" fontId="2" fillId="6" borderId="39" xfId="0" applyFont="1" applyFill="1" applyBorder="1" applyAlignment="1">
      <alignment horizontal="justify" vertical="center" wrapText="1"/>
    </xf>
    <xf numFmtId="0" fontId="15" fillId="0" borderId="2" xfId="0" applyFont="1" applyBorder="1" applyAlignment="1">
      <alignment horizontal="center" vertical="center" wrapText="1"/>
    </xf>
    <xf numFmtId="0" fontId="15" fillId="0" borderId="44" xfId="0" applyFont="1" applyBorder="1" applyAlignment="1">
      <alignment horizontal="center" vertical="center" wrapText="1"/>
    </xf>
    <xf numFmtId="166" fontId="7" fillId="0" borderId="3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166" fontId="7" fillId="4" borderId="2" xfId="0" applyNumberFormat="1" applyFont="1" applyFill="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0" fontId="15" fillId="4" borderId="2" xfId="0" applyFont="1" applyFill="1" applyBorder="1" applyAlignment="1">
      <alignment horizontal="justify" vertical="top" wrapText="1"/>
    </xf>
    <xf numFmtId="9" fontId="15" fillId="0" borderId="2" xfId="0" applyNumberFormat="1" applyFont="1" applyBorder="1" applyAlignment="1">
      <alignment horizontal="justify" vertical="center" wrapText="1"/>
    </xf>
    <xf numFmtId="166" fontId="2" fillId="0" borderId="38" xfId="0" applyNumberFormat="1" applyFont="1" applyBorder="1" applyAlignment="1">
      <alignment horizontal="center" vertical="center" wrapText="1"/>
    </xf>
    <xf numFmtId="166" fontId="2" fillId="0" borderId="27" xfId="0" applyNumberFormat="1" applyFont="1" applyBorder="1" applyAlignment="1">
      <alignment horizontal="center" vertical="center" wrapText="1"/>
    </xf>
    <xf numFmtId="166" fontId="2" fillId="4" borderId="38" xfId="0" applyNumberFormat="1" applyFont="1" applyFill="1" applyBorder="1" applyAlignment="1">
      <alignment horizontal="center" vertical="center" wrapText="1"/>
    </xf>
    <xf numFmtId="166" fontId="2" fillId="4" borderId="5"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0" fontId="2" fillId="4" borderId="4" xfId="0" applyFont="1" applyFill="1" applyBorder="1" applyAlignment="1">
      <alignment horizontal="justify" vertical="top" wrapText="1"/>
    </xf>
    <xf numFmtId="9" fontId="15" fillId="0" borderId="3" xfId="0" applyNumberFormat="1" applyFont="1" applyBorder="1" applyAlignment="1">
      <alignment horizontal="justify" vertical="center" wrapText="1"/>
    </xf>
    <xf numFmtId="0" fontId="0" fillId="4" borderId="5" xfId="0" applyFill="1" applyBorder="1" applyAlignment="1">
      <alignment horizontal="center" vertical="center" wrapText="1"/>
    </xf>
    <xf numFmtId="0" fontId="1"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49" fontId="31" fillId="0" borderId="38"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27" xfId="0"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6" borderId="2" xfId="0" applyFont="1" applyFill="1" applyBorder="1" applyAlignment="1">
      <alignment horizontal="justify" vertical="center" wrapText="1"/>
    </xf>
    <xf numFmtId="0" fontId="7" fillId="0" borderId="39" xfId="0" applyFont="1" applyBorder="1" applyAlignment="1">
      <alignment horizontal="center" vertical="center" wrapText="1"/>
    </xf>
    <xf numFmtId="0" fontId="32" fillId="0" borderId="2" xfId="0" applyFont="1" applyBorder="1" applyAlignment="1">
      <alignment horizontal="center" vertical="center" wrapText="1"/>
    </xf>
    <xf numFmtId="0" fontId="42" fillId="0" borderId="2" xfId="0" applyFont="1" applyBorder="1" applyAlignment="1">
      <alignment horizontal="justify" vertical="center" wrapText="1"/>
    </xf>
    <xf numFmtId="0" fontId="42" fillId="0" borderId="2" xfId="0" applyFont="1" applyBorder="1" applyAlignment="1">
      <alignment vertical="center" wrapText="1"/>
    </xf>
    <xf numFmtId="49" fontId="2" fillId="4" borderId="4"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42" fillId="0" borderId="2" xfId="0" applyFont="1" applyBorder="1" applyAlignment="1">
      <alignment horizontal="center" vertical="center" wrapText="1"/>
    </xf>
    <xf numFmtId="14" fontId="32" fillId="0" borderId="2"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0" fillId="4" borderId="13" xfId="0" applyFill="1" applyBorder="1" applyAlignment="1">
      <alignment vertical="center" wrapText="1"/>
    </xf>
    <xf numFmtId="0" fontId="15" fillId="4" borderId="4" xfId="0" applyFont="1" applyFill="1" applyBorder="1" applyAlignment="1">
      <alignment horizontal="justify" vertical="top" wrapText="1"/>
    </xf>
    <xf numFmtId="0" fontId="15" fillId="4" borderId="2" xfId="0" applyFont="1" applyFill="1" applyBorder="1" applyAlignment="1">
      <alignment horizontal="justify" vertical="center" wrapText="1"/>
    </xf>
    <xf numFmtId="0" fontId="42" fillId="4" borderId="2" xfId="0" applyFont="1" applyFill="1" applyBorder="1" applyAlignment="1">
      <alignment horizontal="center" vertical="center" wrapText="1"/>
    </xf>
    <xf numFmtId="0" fontId="42" fillId="4" borderId="2" xfId="0" applyFont="1" applyFill="1" applyBorder="1" applyAlignment="1">
      <alignment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7" fillId="4" borderId="2" xfId="0" applyFont="1" applyFill="1" applyBorder="1" applyAlignment="1">
      <alignment horizontal="center" vertical="center" wrapText="1"/>
    </xf>
    <xf numFmtId="166"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15" fillId="0" borderId="39" xfId="0" applyFont="1" applyBorder="1" applyAlignment="1">
      <alignment horizontal="justify" vertical="center" wrapText="1"/>
    </xf>
    <xf numFmtId="0" fontId="15" fillId="0" borderId="44" xfId="0" applyFont="1" applyBorder="1" applyAlignment="1">
      <alignment horizontal="justify" vertical="center" wrapText="1"/>
    </xf>
    <xf numFmtId="9" fontId="15" fillId="0" borderId="4" xfId="0" applyNumberFormat="1" applyFont="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32" fillId="0" borderId="27"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27" xfId="0" applyFont="1" applyFill="1" applyBorder="1" applyAlignment="1">
      <alignment horizontal="justify" vertical="center" wrapText="1"/>
    </xf>
    <xf numFmtId="0" fontId="2" fillId="4" borderId="106" xfId="0" applyFont="1" applyFill="1" applyBorder="1" applyAlignment="1">
      <alignment horizontal="center" vertical="center" wrapText="1"/>
    </xf>
    <xf numFmtId="0" fontId="10" fillId="0" borderId="44" xfId="0" applyFont="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7" fillId="5" borderId="44" xfId="0" applyFont="1" applyFill="1" applyBorder="1" applyAlignment="1">
      <alignment horizontal="justify" vertical="center" wrapText="1"/>
    </xf>
    <xf numFmtId="49" fontId="31" fillId="0" borderId="5" xfId="0" applyNumberFormat="1" applyFont="1" applyBorder="1" applyAlignment="1">
      <alignment horizontal="center"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16" fillId="0" borderId="39" xfId="0" applyFont="1" applyBorder="1" applyAlignment="1">
      <alignment horizontal="center" vertical="center" wrapText="1"/>
    </xf>
    <xf numFmtId="0" fontId="16" fillId="0" borderId="44" xfId="0" applyFont="1" applyBorder="1" applyAlignment="1">
      <alignment horizontal="center"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0" fontId="15" fillId="0" borderId="2" xfId="0" applyFont="1" applyBorder="1" applyAlignment="1">
      <alignment horizontal="justify" vertical="center" wrapText="1"/>
    </xf>
    <xf numFmtId="0" fontId="7" fillId="5" borderId="38" xfId="0" applyFont="1" applyFill="1" applyBorder="1" applyAlignment="1">
      <alignment horizontal="justify" vertical="center" wrapText="1"/>
    </xf>
    <xf numFmtId="0" fontId="7" fillId="5" borderId="5" xfId="0" applyFont="1" applyFill="1" applyBorder="1" applyAlignment="1">
      <alignment horizontal="justify" vertical="center" wrapText="1"/>
    </xf>
    <xf numFmtId="168" fontId="2" fillId="0" borderId="10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27" xfId="0" applyBorder="1" applyAlignment="1">
      <alignment horizontal="center" vertical="center" wrapText="1"/>
    </xf>
    <xf numFmtId="0" fontId="2" fillId="4" borderId="27"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7"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justify"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0" borderId="38"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0" fontId="30" fillId="0" borderId="44" xfId="0" applyFont="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0" fontId="15" fillId="0" borderId="3" xfId="0" applyFont="1" applyBorder="1" applyAlignment="1">
      <alignment horizontal="justify"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30" fillId="0" borderId="27" xfId="0" applyFont="1" applyBorder="1" applyAlignment="1">
      <alignment horizontal="justify" vertical="center" wrapText="1"/>
    </xf>
    <xf numFmtId="0" fontId="7" fillId="6" borderId="39" xfId="0" applyFont="1" applyFill="1" applyBorder="1" applyAlignment="1">
      <alignment horizontal="justify" vertical="center" wrapText="1"/>
    </xf>
    <xf numFmtId="0" fontId="7" fillId="0" borderId="3" xfId="0" applyFont="1" applyBorder="1" applyAlignment="1">
      <alignment horizontal="left"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49" fontId="31" fillId="0" borderId="3" xfId="0" applyNumberFormat="1" applyFont="1" applyBorder="1" applyAlignment="1">
      <alignment horizontal="center"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31" fillId="4" borderId="39"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70" fontId="2" fillId="4" borderId="105" xfId="0" applyNumberFormat="1" applyFont="1" applyFill="1" applyBorder="1" applyAlignment="1">
      <alignment horizontal="center" vertical="center" wrapText="1"/>
    </xf>
    <xf numFmtId="170" fontId="2" fillId="4" borderId="88" xfId="0" applyNumberFormat="1" applyFont="1" applyFill="1" applyBorder="1" applyAlignment="1">
      <alignment horizontal="center" vertical="center" wrapText="1"/>
    </xf>
    <xf numFmtId="170" fontId="2" fillId="4" borderId="106" xfId="0" applyNumberFormat="1"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0" fontId="31" fillId="4" borderId="39" xfId="0" applyFont="1" applyFill="1" applyBorder="1" applyAlignment="1">
      <alignment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49" fontId="2" fillId="0" borderId="3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9" fontId="44" fillId="0" borderId="39" xfId="0" applyNumberFormat="1" applyFont="1" applyBorder="1" applyAlignment="1">
      <alignment horizontal="justify" vertical="center" wrapText="1"/>
    </xf>
    <xf numFmtId="9" fontId="44" fillId="0" borderId="44" xfId="0" applyNumberFormat="1" applyFont="1" applyBorder="1" applyAlignment="1">
      <alignment horizontal="justify" vertical="center" wrapText="1"/>
    </xf>
    <xf numFmtId="16" fontId="32" fillId="0" borderId="2"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32" fillId="4" borderId="2" xfId="0" applyFont="1" applyFill="1" applyBorder="1" applyAlignment="1">
      <alignment horizontal="center" vertical="center" wrapText="1"/>
    </xf>
    <xf numFmtId="14" fontId="32" fillId="4" borderId="4" xfId="0" applyNumberFormat="1" applyFont="1" applyFill="1" applyBorder="1" applyAlignment="1">
      <alignment horizontal="center" vertical="center" wrapText="1"/>
    </xf>
    <xf numFmtId="14" fontId="32" fillId="4" borderId="5" xfId="0" applyNumberFormat="1" applyFont="1" applyFill="1" applyBorder="1" applyAlignment="1">
      <alignment horizontal="center" vertical="center" wrapText="1"/>
    </xf>
    <xf numFmtId="14" fontId="32" fillId="4" borderId="3" xfId="0" applyNumberFormat="1" applyFont="1" applyFill="1" applyBorder="1" applyAlignment="1">
      <alignment horizontal="center" vertical="center" wrapText="1"/>
    </xf>
    <xf numFmtId="0" fontId="42" fillId="4" borderId="2" xfId="0" applyFont="1" applyFill="1" applyBorder="1" applyAlignment="1">
      <alignment horizontal="justify" vertical="center" wrapText="1"/>
    </xf>
    <xf numFmtId="14" fontId="32" fillId="4" borderId="2" xfId="0" applyNumberFormat="1" applyFont="1" applyFill="1" applyBorder="1" applyAlignment="1">
      <alignment horizontal="center"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19" fillId="0" borderId="0" xfId="0" applyFont="1" applyAlignment="1">
      <alignment horizontal="center"/>
    </xf>
    <xf numFmtId="0" fontId="24" fillId="0" borderId="0" xfId="0" applyFont="1" applyBorder="1" applyAlignment="1">
      <alignment horizontal="center" vertical="center" wrapText="1"/>
    </xf>
    <xf numFmtId="0" fontId="24"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2" xfId="0" applyFont="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6" fillId="4" borderId="0" xfId="0" applyFont="1" applyFill="1" applyAlignment="1">
      <alignment vertical="center"/>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view="pageBreakPreview" topLeftCell="A38" zoomScaleNormal="100" zoomScaleSheetLayoutView="100" workbookViewId="0">
      <selection activeCell="A2" sqref="A2:G2"/>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843"/>
      <c r="B1" s="844"/>
      <c r="C1" s="844"/>
      <c r="D1" s="844"/>
      <c r="E1" s="844"/>
      <c r="F1" s="844"/>
      <c r="G1" s="844"/>
    </row>
    <row r="2" spans="1:7" ht="23.25" customHeight="1" x14ac:dyDescent="0.25">
      <c r="A2" s="852" t="s">
        <v>959</v>
      </c>
      <c r="B2" s="852"/>
      <c r="C2" s="852"/>
      <c r="D2" s="852"/>
      <c r="E2" s="852"/>
      <c r="F2" s="852"/>
      <c r="G2" s="852"/>
    </row>
    <row r="3" spans="1:7" ht="47.45" customHeight="1" x14ac:dyDescent="0.25">
      <c r="A3" s="15" t="s">
        <v>115</v>
      </c>
      <c r="B3" s="828" t="s">
        <v>116</v>
      </c>
      <c r="C3" s="828"/>
      <c r="D3" s="828"/>
      <c r="E3" s="828"/>
      <c r="F3" s="828"/>
      <c r="G3" s="828"/>
    </row>
    <row r="4" spans="1:7" ht="39.75" customHeight="1" x14ac:dyDescent="0.25">
      <c r="A4" s="16" t="s">
        <v>200</v>
      </c>
      <c r="B4" s="832" t="s">
        <v>11</v>
      </c>
      <c r="C4" s="832"/>
      <c r="D4" s="832"/>
      <c r="E4" s="832"/>
      <c r="F4" s="832"/>
      <c r="G4" s="832"/>
    </row>
    <row r="5" spans="1:7" ht="50.25" customHeight="1" x14ac:dyDescent="0.25">
      <c r="A5" s="15" t="s">
        <v>201</v>
      </c>
      <c r="B5" s="840" t="s">
        <v>108</v>
      </c>
      <c r="C5" s="841"/>
      <c r="D5" s="841"/>
      <c r="E5" s="841"/>
      <c r="F5" s="841"/>
      <c r="G5" s="842"/>
    </row>
    <row r="6" spans="1:7" ht="37.5" customHeight="1" x14ac:dyDescent="0.25">
      <c r="A6" s="853" t="s">
        <v>117</v>
      </c>
      <c r="B6" s="828" t="s">
        <v>937</v>
      </c>
      <c r="C6" s="828"/>
      <c r="D6" s="828"/>
      <c r="E6" s="828"/>
      <c r="F6" s="828"/>
      <c r="G6" s="828"/>
    </row>
    <row r="7" spans="1:7" ht="51.75" customHeight="1" x14ac:dyDescent="0.25">
      <c r="A7" s="854"/>
      <c r="B7" s="828" t="s">
        <v>938</v>
      </c>
      <c r="C7" s="828"/>
      <c r="D7" s="828"/>
      <c r="E7" s="828"/>
      <c r="F7" s="828"/>
      <c r="G7" s="828"/>
    </row>
    <row r="8" spans="1:7" ht="18.600000000000001" customHeight="1" x14ac:dyDescent="0.25">
      <c r="A8" s="854"/>
      <c r="B8" s="828" t="s">
        <v>605</v>
      </c>
      <c r="C8" s="828"/>
      <c r="D8" s="828"/>
      <c r="E8" s="828"/>
      <c r="F8" s="828"/>
      <c r="G8" s="828"/>
    </row>
    <row r="9" spans="1:7" ht="41.25" customHeight="1" x14ac:dyDescent="0.25">
      <c r="A9" s="854"/>
      <c r="B9" s="828" t="s">
        <v>606</v>
      </c>
      <c r="C9" s="828"/>
      <c r="D9" s="828"/>
      <c r="E9" s="828"/>
      <c r="F9" s="828"/>
      <c r="G9" s="828"/>
    </row>
    <row r="10" spans="1:7" ht="21.6" customHeight="1" x14ac:dyDescent="0.25">
      <c r="A10" s="854"/>
      <c r="B10" s="828" t="s">
        <v>607</v>
      </c>
      <c r="C10" s="828"/>
      <c r="D10" s="828"/>
      <c r="E10" s="828"/>
      <c r="F10" s="828"/>
      <c r="G10" s="828"/>
    </row>
    <row r="11" spans="1:7" ht="18" customHeight="1" x14ac:dyDescent="0.25">
      <c r="A11" s="854"/>
      <c r="B11" s="828" t="s">
        <v>555</v>
      </c>
      <c r="C11" s="828"/>
      <c r="D11" s="828"/>
      <c r="E11" s="828"/>
      <c r="F11" s="828"/>
      <c r="G11" s="828"/>
    </row>
    <row r="12" spans="1:7" ht="30.75" customHeight="1" x14ac:dyDescent="0.25">
      <c r="A12" s="854"/>
      <c r="B12" s="828" t="s">
        <v>608</v>
      </c>
      <c r="C12" s="828"/>
      <c r="D12" s="828"/>
      <c r="E12" s="828"/>
      <c r="F12" s="828"/>
      <c r="G12" s="828"/>
    </row>
    <row r="13" spans="1:7" ht="27.75" customHeight="1" x14ac:dyDescent="0.25">
      <c r="A13" s="854"/>
      <c r="B13" s="828" t="s">
        <v>939</v>
      </c>
      <c r="C13" s="828"/>
      <c r="D13" s="828"/>
      <c r="E13" s="828"/>
      <c r="F13" s="828"/>
      <c r="G13" s="828"/>
    </row>
    <row r="14" spans="1:7" ht="27.75" customHeight="1" x14ac:dyDescent="0.25">
      <c r="A14" s="854"/>
      <c r="B14" s="828" t="s">
        <v>609</v>
      </c>
      <c r="C14" s="828"/>
      <c r="D14" s="828"/>
      <c r="E14" s="828"/>
      <c r="F14" s="828"/>
      <c r="G14" s="828"/>
    </row>
    <row r="15" spans="1:7" ht="39" customHeight="1" x14ac:dyDescent="0.25">
      <c r="A15" s="854"/>
      <c r="B15" s="828" t="s">
        <v>604</v>
      </c>
      <c r="C15" s="828"/>
      <c r="D15" s="828"/>
      <c r="E15" s="828"/>
      <c r="F15" s="828"/>
      <c r="G15" s="828"/>
    </row>
    <row r="16" spans="1:7" ht="66" customHeight="1" x14ac:dyDescent="0.25">
      <c r="A16" s="854"/>
      <c r="B16" s="828" t="s">
        <v>563</v>
      </c>
      <c r="C16" s="828"/>
      <c r="D16" s="828"/>
      <c r="E16" s="828"/>
      <c r="F16" s="828"/>
      <c r="G16" s="828"/>
    </row>
    <row r="17" spans="1:19" ht="32.25" customHeight="1" x14ac:dyDescent="0.25">
      <c r="A17" s="855"/>
      <c r="B17" s="829" t="s">
        <v>610</v>
      </c>
      <c r="C17" s="830"/>
      <c r="D17" s="830"/>
      <c r="E17" s="830"/>
      <c r="F17" s="830"/>
      <c r="G17" s="831"/>
    </row>
    <row r="18" spans="1:19" ht="32.25" customHeight="1" x14ac:dyDescent="0.25">
      <c r="A18" s="205"/>
      <c r="B18" s="829" t="s">
        <v>611</v>
      </c>
      <c r="C18" s="830"/>
      <c r="D18" s="830"/>
      <c r="E18" s="830"/>
      <c r="F18" s="830"/>
      <c r="G18" s="831"/>
    </row>
    <row r="19" spans="1:19" ht="32.25" customHeight="1" thickBot="1" x14ac:dyDescent="0.3">
      <c r="A19" s="205"/>
      <c r="B19" s="829" t="s">
        <v>871</v>
      </c>
      <c r="C19" s="830"/>
      <c r="D19" s="830"/>
      <c r="E19" s="830"/>
      <c r="F19" s="830"/>
      <c r="G19" s="831"/>
    </row>
    <row r="20" spans="1:19" ht="19.149999999999999" customHeight="1" x14ac:dyDescent="0.25">
      <c r="A20" s="845" t="s">
        <v>122</v>
      </c>
      <c r="B20" s="847" t="s">
        <v>120</v>
      </c>
      <c r="C20" s="848"/>
      <c r="D20" s="848"/>
      <c r="E20" s="848"/>
      <c r="F20" s="848"/>
      <c r="G20" s="849"/>
    </row>
    <row r="21" spans="1:19" ht="57" customHeight="1" thickBot="1" x14ac:dyDescent="0.3">
      <c r="A21" s="846"/>
      <c r="B21" s="83" t="s">
        <v>55</v>
      </c>
      <c r="C21" s="83" t="s">
        <v>554</v>
      </c>
      <c r="D21" s="83" t="s">
        <v>550</v>
      </c>
      <c r="E21" s="83" t="s">
        <v>551</v>
      </c>
      <c r="F21" s="83" t="s">
        <v>552</v>
      </c>
      <c r="G21" s="84" t="s">
        <v>553</v>
      </c>
    </row>
    <row r="22" spans="1:19" ht="34.5" customHeight="1" x14ac:dyDescent="0.25">
      <c r="A22" s="40" t="s">
        <v>136</v>
      </c>
      <c r="B22" s="82">
        <f>SUM(C22:G22)</f>
        <v>0</v>
      </c>
      <c r="C22" s="82">
        <f>SUM(Перечень!G353)</f>
        <v>0</v>
      </c>
      <c r="D22" s="82">
        <f>SUM(Перечень!H353)</f>
        <v>0</v>
      </c>
      <c r="E22" s="82">
        <f>SUM(Перечень!I225)</f>
        <v>0</v>
      </c>
      <c r="F22" s="82">
        <f>SUM(Перечень!J353)</f>
        <v>0</v>
      </c>
      <c r="G22" s="82">
        <f>SUM(Перечень!K353)</f>
        <v>0</v>
      </c>
    </row>
    <row r="23" spans="1:19" ht="29.25" x14ac:dyDescent="0.25">
      <c r="A23" s="16" t="s">
        <v>46</v>
      </c>
      <c r="B23" s="36">
        <f>SUM(C23:G23)</f>
        <v>66034.899999999994</v>
      </c>
      <c r="C23" s="36">
        <f>SUM(Перечень!G354)</f>
        <v>15560.9</v>
      </c>
      <c r="D23" s="74">
        <f>SUM(Перечень!H354)</f>
        <v>12581</v>
      </c>
      <c r="E23" s="74">
        <f>SUM(Перечень!I354)</f>
        <v>12631</v>
      </c>
      <c r="F23" s="74">
        <f>SUM(Перечень!J354)</f>
        <v>12631</v>
      </c>
      <c r="G23" s="74">
        <f>SUM(Перечень!K354)</f>
        <v>12631</v>
      </c>
      <c r="H23" s="12"/>
      <c r="O23" s="5"/>
      <c r="P23" s="5"/>
      <c r="Q23" s="5"/>
      <c r="R23" s="5"/>
      <c r="S23" s="5"/>
    </row>
    <row r="24" spans="1:19" ht="29.25" x14ac:dyDescent="0.25">
      <c r="A24" s="16" t="s">
        <v>118</v>
      </c>
      <c r="B24" s="36">
        <f>SUM(C24:G24)</f>
        <v>3290824.0000000005</v>
      </c>
      <c r="C24" s="36">
        <f>SUM(Перечень!G355)</f>
        <v>794676.39999999979</v>
      </c>
      <c r="D24" s="74">
        <f>SUM(Перечень!H355)</f>
        <v>625288.5</v>
      </c>
      <c r="E24" s="74">
        <f>SUM(Перечень!I355)</f>
        <v>623619.70000000007</v>
      </c>
      <c r="F24" s="74">
        <f>SUM(Перечень!J355)</f>
        <v>623619.70000000007</v>
      </c>
      <c r="G24" s="74">
        <f>SUM(Перечень!K355)</f>
        <v>623619.70000000007</v>
      </c>
      <c r="H24" s="12"/>
      <c r="O24" s="73"/>
      <c r="P24" s="73"/>
      <c r="Q24" s="73"/>
      <c r="R24" s="73"/>
      <c r="S24" s="73"/>
    </row>
    <row r="25" spans="1:19" x14ac:dyDescent="0.25">
      <c r="A25" s="850" t="s">
        <v>202</v>
      </c>
      <c r="B25" s="838">
        <f>SUM(B22:B24)</f>
        <v>3356858.9000000004</v>
      </c>
      <c r="C25" s="838">
        <f t="shared" ref="C25:G25" si="0">SUM(C22:C24)</f>
        <v>810237.29999999981</v>
      </c>
      <c r="D25" s="838">
        <f t="shared" si="0"/>
        <v>637869.5</v>
      </c>
      <c r="E25" s="838">
        <f t="shared" si="0"/>
        <v>636250.70000000007</v>
      </c>
      <c r="F25" s="838">
        <f t="shared" si="0"/>
        <v>636250.70000000007</v>
      </c>
      <c r="G25" s="838">
        <f t="shared" si="0"/>
        <v>636250.70000000007</v>
      </c>
      <c r="H25" s="837"/>
      <c r="O25" s="4"/>
      <c r="P25" s="4"/>
      <c r="Q25" s="4"/>
      <c r="R25" s="4"/>
      <c r="S25" s="4"/>
    </row>
    <row r="26" spans="1:19" ht="16.5" customHeight="1" thickBot="1" x14ac:dyDescent="0.3">
      <c r="A26" s="851"/>
      <c r="B26" s="839"/>
      <c r="C26" s="839"/>
      <c r="D26" s="839"/>
      <c r="E26" s="839"/>
      <c r="F26" s="839"/>
      <c r="G26" s="839"/>
      <c r="H26" s="837"/>
      <c r="O26" s="4"/>
      <c r="P26" s="4"/>
      <c r="Q26" s="4"/>
      <c r="R26" s="4"/>
      <c r="S26" s="4"/>
    </row>
    <row r="27" spans="1:19" ht="63" customHeight="1" thickBot="1" x14ac:dyDescent="0.3">
      <c r="A27" s="79" t="s">
        <v>123</v>
      </c>
      <c r="B27" s="833" t="s">
        <v>408</v>
      </c>
      <c r="C27" s="834"/>
      <c r="D27" s="80" t="s">
        <v>409</v>
      </c>
      <c r="E27" s="80" t="s">
        <v>410</v>
      </c>
      <c r="F27" s="80" t="s">
        <v>411</v>
      </c>
      <c r="G27" s="81" t="s">
        <v>412</v>
      </c>
    </row>
    <row r="28" spans="1:19" ht="56.25" customHeight="1" x14ac:dyDescent="0.25">
      <c r="A28" s="116" t="s">
        <v>708</v>
      </c>
      <c r="B28" s="835">
        <v>60</v>
      </c>
      <c r="C28" s="836"/>
      <c r="D28" s="115">
        <v>70</v>
      </c>
      <c r="E28" s="115">
        <v>80</v>
      </c>
      <c r="F28" s="115">
        <v>80</v>
      </c>
      <c r="G28" s="115">
        <v>80</v>
      </c>
    </row>
    <row r="29" spans="1:19" ht="116.25" customHeight="1" x14ac:dyDescent="0.25">
      <c r="A29" s="117" t="s">
        <v>899</v>
      </c>
      <c r="B29" s="856">
        <v>95</v>
      </c>
      <c r="C29" s="857"/>
      <c r="D29" s="195">
        <v>95</v>
      </c>
      <c r="E29" s="195">
        <v>100</v>
      </c>
      <c r="F29" s="195">
        <v>100</v>
      </c>
      <c r="G29" s="195">
        <v>100</v>
      </c>
    </row>
    <row r="30" spans="1:19" ht="59.25" customHeight="1" x14ac:dyDescent="0.25">
      <c r="A30" s="117" t="s">
        <v>901</v>
      </c>
      <c r="B30" s="858">
        <v>100</v>
      </c>
      <c r="C30" s="859"/>
      <c r="D30" s="165">
        <v>100</v>
      </c>
      <c r="E30" s="165">
        <v>100</v>
      </c>
      <c r="F30" s="165">
        <v>100</v>
      </c>
      <c r="G30" s="165">
        <v>100</v>
      </c>
    </row>
    <row r="31" spans="1:19" ht="46.5" customHeight="1" x14ac:dyDescent="0.25">
      <c r="A31" s="117" t="s">
        <v>912</v>
      </c>
      <c r="B31" s="858">
        <v>92</v>
      </c>
      <c r="C31" s="859"/>
      <c r="D31" s="165">
        <v>92.5</v>
      </c>
      <c r="E31" s="165">
        <v>93</v>
      </c>
      <c r="F31" s="165">
        <v>93.5</v>
      </c>
      <c r="G31" s="165">
        <v>94</v>
      </c>
    </row>
    <row r="32" spans="1:19" ht="84.75" customHeight="1" x14ac:dyDescent="0.25">
      <c r="A32" s="117" t="s">
        <v>876</v>
      </c>
      <c r="B32" s="858">
        <v>1.5</v>
      </c>
      <c r="C32" s="859"/>
      <c r="D32" s="165">
        <v>1.5</v>
      </c>
      <c r="E32" s="165">
        <v>1.5</v>
      </c>
      <c r="F32" s="165">
        <v>1.5</v>
      </c>
      <c r="G32" s="165">
        <v>1.5</v>
      </c>
    </row>
    <row r="33" spans="1:16" ht="39.75" customHeight="1" x14ac:dyDescent="0.25">
      <c r="A33" s="117" t="s">
        <v>799</v>
      </c>
      <c r="B33" s="858">
        <v>1.5</v>
      </c>
      <c r="C33" s="859"/>
      <c r="D33" s="615">
        <v>1.5</v>
      </c>
      <c r="E33" s="615">
        <v>1.5</v>
      </c>
      <c r="F33" s="615">
        <v>1.5</v>
      </c>
      <c r="G33" s="615">
        <v>1.5</v>
      </c>
    </row>
    <row r="34" spans="1:16" ht="54.75" customHeight="1" x14ac:dyDescent="0.25">
      <c r="A34" s="117" t="s">
        <v>902</v>
      </c>
      <c r="B34" s="858">
        <v>100</v>
      </c>
      <c r="C34" s="859"/>
      <c r="D34" s="165">
        <v>100</v>
      </c>
      <c r="E34" s="165">
        <v>100</v>
      </c>
      <c r="F34" s="165">
        <v>100</v>
      </c>
      <c r="G34" s="165">
        <v>100</v>
      </c>
    </row>
    <row r="35" spans="1:16" ht="7.5" hidden="1" customHeight="1" x14ac:dyDescent="0.25">
      <c r="A35" s="117" t="s">
        <v>47</v>
      </c>
      <c r="B35" s="165"/>
      <c r="C35" s="165"/>
      <c r="D35" s="165"/>
      <c r="E35" s="165"/>
      <c r="F35" s="165"/>
      <c r="G35" s="165"/>
    </row>
    <row r="36" spans="1:16" ht="75" customHeight="1" x14ac:dyDescent="0.25">
      <c r="A36" s="117" t="s">
        <v>903</v>
      </c>
      <c r="B36" s="858">
        <v>50</v>
      </c>
      <c r="C36" s="859"/>
      <c r="D36" s="161">
        <v>50</v>
      </c>
      <c r="E36" s="161">
        <v>50</v>
      </c>
      <c r="F36" s="161">
        <v>50</v>
      </c>
      <c r="G36" s="161">
        <v>50</v>
      </c>
    </row>
    <row r="37" spans="1:16" ht="80.25" customHeight="1" x14ac:dyDescent="0.25">
      <c r="A37" s="117" t="s">
        <v>904</v>
      </c>
      <c r="B37" s="858">
        <v>95</v>
      </c>
      <c r="C37" s="859"/>
      <c r="D37" s="118">
        <v>95</v>
      </c>
      <c r="E37" s="118">
        <v>95</v>
      </c>
      <c r="F37" s="118">
        <v>95</v>
      </c>
      <c r="G37" s="118">
        <v>95</v>
      </c>
      <c r="J37" s="2"/>
      <c r="K37" s="17"/>
      <c r="L37" s="18"/>
      <c r="M37" s="18"/>
      <c r="N37" s="18"/>
      <c r="O37" s="18"/>
      <c r="P37" s="18"/>
    </row>
    <row r="38" spans="1:16" ht="73.5" customHeight="1" x14ac:dyDescent="0.25">
      <c r="A38" s="117" t="s">
        <v>905</v>
      </c>
      <c r="B38" s="858">
        <v>88.5</v>
      </c>
      <c r="C38" s="859"/>
      <c r="D38" s="118">
        <v>89</v>
      </c>
      <c r="E38" s="118">
        <v>89.5</v>
      </c>
      <c r="F38" s="118">
        <v>90</v>
      </c>
      <c r="G38" s="118">
        <v>91</v>
      </c>
      <c r="J38" s="2"/>
      <c r="K38" s="17"/>
      <c r="L38" s="91"/>
      <c r="M38" s="91"/>
      <c r="N38" s="91"/>
      <c r="O38" s="91"/>
      <c r="P38" s="91"/>
    </row>
    <row r="39" spans="1:16" ht="82.5" customHeight="1" x14ac:dyDescent="0.25">
      <c r="A39" s="117" t="s">
        <v>906</v>
      </c>
      <c r="B39" s="864">
        <v>2</v>
      </c>
      <c r="C39" s="865"/>
      <c r="D39" s="118">
        <v>2.2000000000000002</v>
      </c>
      <c r="E39" s="539">
        <v>2.4</v>
      </c>
      <c r="F39" s="118">
        <v>2.6</v>
      </c>
      <c r="G39" s="118">
        <v>2.7</v>
      </c>
      <c r="J39" s="2"/>
      <c r="K39" s="17"/>
      <c r="L39" s="18"/>
      <c r="M39" s="18"/>
      <c r="N39" s="18"/>
      <c r="O39" s="18"/>
      <c r="P39" s="18"/>
    </row>
    <row r="40" spans="1:16" ht="77.25" customHeight="1" x14ac:dyDescent="0.25">
      <c r="A40" s="117" t="s">
        <v>907</v>
      </c>
      <c r="B40" s="858">
        <v>100</v>
      </c>
      <c r="C40" s="859"/>
      <c r="D40" s="118">
        <v>100</v>
      </c>
      <c r="E40" s="118">
        <v>100</v>
      </c>
      <c r="F40" s="118">
        <v>100</v>
      </c>
      <c r="G40" s="118">
        <v>100</v>
      </c>
      <c r="J40" s="2"/>
      <c r="K40" s="17"/>
      <c r="L40" s="18"/>
      <c r="M40" s="18"/>
      <c r="N40" s="18"/>
      <c r="O40" s="18"/>
      <c r="P40" s="18"/>
    </row>
    <row r="41" spans="1:16" ht="53.25" customHeight="1" x14ac:dyDescent="0.25">
      <c r="A41" s="119" t="s">
        <v>908</v>
      </c>
      <c r="B41" s="866">
        <v>918.1</v>
      </c>
      <c r="C41" s="867"/>
      <c r="D41" s="166">
        <v>1020</v>
      </c>
      <c r="E41" s="166">
        <v>1020</v>
      </c>
      <c r="F41" s="166">
        <v>1020</v>
      </c>
      <c r="G41" s="166">
        <v>1020</v>
      </c>
      <c r="J41" s="2"/>
      <c r="K41" s="17"/>
      <c r="L41" s="76"/>
      <c r="M41" s="76"/>
      <c r="N41" s="76"/>
      <c r="O41" s="76"/>
      <c r="P41" s="76"/>
    </row>
    <row r="42" spans="1:16" ht="49.5" customHeight="1" x14ac:dyDescent="0.25">
      <c r="A42" s="119" t="s">
        <v>909</v>
      </c>
      <c r="B42" s="860">
        <v>100</v>
      </c>
      <c r="C42" s="861"/>
      <c r="D42" s="167">
        <v>90</v>
      </c>
      <c r="E42" s="167">
        <v>90</v>
      </c>
      <c r="F42" s="167">
        <v>90</v>
      </c>
      <c r="G42" s="167">
        <v>90</v>
      </c>
      <c r="J42" s="2"/>
      <c r="K42" s="17"/>
      <c r="L42" s="76"/>
      <c r="M42" s="76"/>
      <c r="N42" s="76"/>
      <c r="O42" s="76"/>
      <c r="P42" s="76"/>
    </row>
    <row r="43" spans="1:16" ht="53.25" customHeight="1" x14ac:dyDescent="0.25">
      <c r="A43" s="119" t="s">
        <v>910</v>
      </c>
      <c r="B43" s="862">
        <v>182</v>
      </c>
      <c r="C43" s="863"/>
      <c r="D43" s="118">
        <v>182</v>
      </c>
      <c r="E43" s="118">
        <v>182</v>
      </c>
      <c r="F43" s="118">
        <v>182</v>
      </c>
      <c r="G43" s="118">
        <v>182</v>
      </c>
      <c r="J43" s="2"/>
      <c r="K43" s="17"/>
      <c r="L43" s="76"/>
      <c r="M43" s="76"/>
      <c r="N43" s="76"/>
      <c r="O43" s="76"/>
      <c r="P43" s="76"/>
    </row>
    <row r="44" spans="1:16" ht="48" x14ac:dyDescent="0.25">
      <c r="A44" s="119" t="s">
        <v>911</v>
      </c>
      <c r="B44" s="862">
        <v>406400</v>
      </c>
      <c r="C44" s="863"/>
      <c r="D44" s="118">
        <v>406400</v>
      </c>
      <c r="E44" s="118">
        <v>406400</v>
      </c>
      <c r="F44" s="118">
        <v>406400</v>
      </c>
      <c r="G44" s="118">
        <v>406400</v>
      </c>
      <c r="J44" s="2"/>
      <c r="K44" s="17"/>
      <c r="L44" s="76"/>
      <c r="M44" s="76"/>
      <c r="N44" s="76"/>
      <c r="O44" s="76"/>
      <c r="P44" s="76"/>
    </row>
    <row r="45" spans="1:16" ht="22.5" hidden="1" customHeight="1" x14ac:dyDescent="0.25">
      <c r="A45" s="75"/>
      <c r="B45" s="827">
        <f>'[1]Паспорт Программы'!B42</f>
        <v>0</v>
      </c>
      <c r="C45" s="827"/>
      <c r="D45" s="827"/>
      <c r="E45" s="827"/>
      <c r="F45" s="827"/>
      <c r="G45" s="827"/>
    </row>
    <row r="46" spans="1:16" hidden="1" x14ac:dyDescent="0.25">
      <c r="A46" s="13" t="s">
        <v>24</v>
      </c>
      <c r="B46" s="77"/>
      <c r="C46" s="6"/>
      <c r="D46" s="6"/>
      <c r="E46" s="6"/>
      <c r="G46" s="6"/>
    </row>
    <row r="47" spans="1:16" hidden="1" x14ac:dyDescent="0.25">
      <c r="A47" s="1" t="s">
        <v>25</v>
      </c>
      <c r="B47" s="16"/>
      <c r="C47" s="6">
        <v>0</v>
      </c>
      <c r="D47" s="6">
        <v>500</v>
      </c>
      <c r="E47" s="6">
        <v>500</v>
      </c>
      <c r="F47" s="6">
        <v>550</v>
      </c>
      <c r="G47" s="6">
        <f>SUM(C47:F47)</f>
        <v>1550</v>
      </c>
    </row>
    <row r="48" spans="1:16" hidden="1" x14ac:dyDescent="0.25">
      <c r="A48" s="1" t="s">
        <v>26</v>
      </c>
      <c r="B48" s="78">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2:C42"/>
    <mergeCell ref="B43:C43"/>
    <mergeCell ref="B44:C44"/>
    <mergeCell ref="B40:C40"/>
    <mergeCell ref="B31:C31"/>
    <mergeCell ref="B37:C37"/>
    <mergeCell ref="B38:C38"/>
    <mergeCell ref="B39:C39"/>
    <mergeCell ref="B41:C41"/>
    <mergeCell ref="B29:C29"/>
    <mergeCell ref="B30:C30"/>
    <mergeCell ref="B32:C32"/>
    <mergeCell ref="B34:C34"/>
    <mergeCell ref="B36:C36"/>
    <mergeCell ref="B33:C33"/>
    <mergeCell ref="A1:G1"/>
    <mergeCell ref="A20:A21"/>
    <mergeCell ref="B20:G20"/>
    <mergeCell ref="B25:B26"/>
    <mergeCell ref="C25:C26"/>
    <mergeCell ref="A25:A26"/>
    <mergeCell ref="A2:G2"/>
    <mergeCell ref="A6:A17"/>
    <mergeCell ref="H25:H26"/>
    <mergeCell ref="D25:D26"/>
    <mergeCell ref="B14:G14"/>
    <mergeCell ref="B5:G5"/>
    <mergeCell ref="E25:E26"/>
    <mergeCell ref="F25:F26"/>
    <mergeCell ref="G25:G26"/>
    <mergeCell ref="B18:G18"/>
    <mergeCell ref="B19:G19"/>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4"/>
  <sheetViews>
    <sheetView view="pageBreakPreview" topLeftCell="A16" zoomScaleNormal="75" zoomScaleSheetLayoutView="100" workbookViewId="0">
      <selection sqref="A1:J1"/>
    </sheetView>
  </sheetViews>
  <sheetFormatPr defaultColWidth="9.140625" defaultRowHeight="15.75" x14ac:dyDescent="0.25"/>
  <cols>
    <col min="1" max="1" width="25" style="35" customWidth="1"/>
    <col min="2" max="2" width="18.5703125" style="35" customWidth="1"/>
    <col min="3" max="4" width="15" style="35" customWidth="1"/>
    <col min="5" max="5" width="17.140625" style="22" customWidth="1"/>
    <col min="6" max="6" width="15.7109375" style="22" customWidth="1"/>
    <col min="7" max="7" width="17" style="22" customWidth="1"/>
    <col min="8" max="8" width="17.140625" style="22" customWidth="1"/>
    <col min="9" max="9" width="20" style="22" customWidth="1"/>
    <col min="10" max="10" width="21.28515625" style="22" bestFit="1" customWidth="1"/>
    <col min="11" max="11" width="0.7109375" style="22" hidden="1" customWidth="1"/>
    <col min="12" max="12" width="13.140625" style="22" bestFit="1" customWidth="1"/>
    <col min="13" max="20" width="2.140625" style="22" bestFit="1" customWidth="1"/>
    <col min="21" max="21" width="4.85546875" style="22" customWidth="1"/>
    <col min="22" max="16384" width="9.140625" style="22"/>
  </cols>
  <sheetData>
    <row r="1" spans="1:11" ht="1.5" customHeight="1" x14ac:dyDescent="0.25">
      <c r="A1" s="974"/>
      <c r="B1" s="975"/>
      <c r="C1" s="975"/>
      <c r="D1" s="975"/>
      <c r="E1" s="975"/>
      <c r="F1" s="975"/>
      <c r="G1" s="975"/>
      <c r="H1" s="975"/>
      <c r="I1" s="975"/>
      <c r="J1" s="976"/>
    </row>
    <row r="2" spans="1:11" ht="24.75" customHeight="1" x14ac:dyDescent="0.25">
      <c r="A2" s="1144" t="s">
        <v>797</v>
      </c>
      <c r="B2" s="1145"/>
      <c r="C2" s="1145"/>
      <c r="D2" s="1145"/>
      <c r="E2" s="1145"/>
      <c r="F2" s="1145"/>
      <c r="G2" s="1145"/>
      <c r="H2" s="1145"/>
      <c r="I2" s="1145"/>
      <c r="J2" s="1146"/>
    </row>
    <row r="3" spans="1:11" ht="37.5" customHeight="1" thickBot="1" x14ac:dyDescent="0.3">
      <c r="A3" s="1147" t="s">
        <v>940</v>
      </c>
      <c r="B3" s="1148"/>
      <c r="C3" s="1148"/>
      <c r="D3" s="1148"/>
      <c r="E3" s="1148"/>
      <c r="F3" s="1148"/>
      <c r="G3" s="1148"/>
      <c r="H3" s="1148"/>
      <c r="I3" s="1148"/>
      <c r="J3" s="1149"/>
    </row>
    <row r="4" spans="1:11" ht="47.25" customHeight="1" thickBot="1" x14ac:dyDescent="0.3">
      <c r="A4" s="212" t="s">
        <v>215</v>
      </c>
      <c r="B4" s="1024" t="s">
        <v>11</v>
      </c>
      <c r="C4" s="1024"/>
      <c r="D4" s="1024"/>
      <c r="E4" s="1024"/>
      <c r="F4" s="1024"/>
      <c r="G4" s="1024"/>
      <c r="H4" s="1024"/>
      <c r="I4" s="1024"/>
      <c r="J4" s="1024"/>
    </row>
    <row r="5" spans="1:11" ht="45" customHeight="1" thickBot="1" x14ac:dyDescent="0.3">
      <c r="A5" s="263" t="s">
        <v>204</v>
      </c>
      <c r="B5" s="1014" t="s">
        <v>530</v>
      </c>
      <c r="C5" s="1015"/>
      <c r="D5" s="1015"/>
      <c r="E5" s="1015"/>
      <c r="F5" s="1015"/>
      <c r="G5" s="1015"/>
      <c r="H5" s="1015"/>
      <c r="I5" s="1015"/>
      <c r="J5" s="1016"/>
    </row>
    <row r="6" spans="1:11" ht="69" customHeight="1" x14ac:dyDescent="0.25">
      <c r="A6" s="1017"/>
      <c r="B6" s="1019" t="s">
        <v>565</v>
      </c>
      <c r="C6" s="1020"/>
      <c r="D6" s="1020"/>
      <c r="E6" s="1021"/>
      <c r="F6" s="213" t="s">
        <v>556</v>
      </c>
      <c r="G6" s="213" t="s">
        <v>557</v>
      </c>
      <c r="H6" s="213" t="s">
        <v>558</v>
      </c>
      <c r="I6" s="213" t="s">
        <v>559</v>
      </c>
      <c r="J6" s="214" t="s">
        <v>560</v>
      </c>
    </row>
    <row r="7" spans="1:11" ht="26.25" customHeight="1" thickBot="1" x14ac:dyDescent="0.3">
      <c r="A7" s="1018"/>
      <c r="B7" s="1022">
        <f>Результаты!I8</f>
        <v>100</v>
      </c>
      <c r="C7" s="1023"/>
      <c r="D7" s="1023"/>
      <c r="E7" s="1009"/>
      <c r="F7" s="215">
        <f>Результаты!J8</f>
        <v>100</v>
      </c>
      <c r="G7" s="215">
        <f>Результаты!K8</f>
        <v>100</v>
      </c>
      <c r="H7" s="215">
        <f>Результаты!L8</f>
        <v>100</v>
      </c>
      <c r="I7" s="215">
        <f>Результаты!M8</f>
        <v>100</v>
      </c>
      <c r="J7" s="215">
        <f>Результаты!N8</f>
        <v>100</v>
      </c>
      <c r="K7" s="137">
        <v>100</v>
      </c>
    </row>
    <row r="8" spans="1:11" ht="52.5" customHeight="1" thickBot="1" x14ac:dyDescent="0.3">
      <c r="A8" s="264" t="s">
        <v>210</v>
      </c>
      <c r="B8" s="1014" t="s">
        <v>789</v>
      </c>
      <c r="C8" s="1015"/>
      <c r="D8" s="1015"/>
      <c r="E8" s="1015"/>
      <c r="F8" s="1015"/>
      <c r="G8" s="1015"/>
      <c r="H8" s="1015"/>
      <c r="I8" s="1015"/>
      <c r="J8" s="1016"/>
    </row>
    <row r="9" spans="1:11" ht="42.75" customHeight="1" x14ac:dyDescent="0.25">
      <c r="A9" s="1006"/>
      <c r="B9" s="1008" t="s">
        <v>565</v>
      </c>
      <c r="C9" s="1008"/>
      <c r="D9" s="1008"/>
      <c r="E9" s="1008"/>
      <c r="F9" s="216" t="s">
        <v>556</v>
      </c>
      <c r="G9" s="216" t="s">
        <v>557</v>
      </c>
      <c r="H9" s="216" t="s">
        <v>558</v>
      </c>
      <c r="I9" s="216" t="s">
        <v>559</v>
      </c>
      <c r="J9" s="217" t="s">
        <v>560</v>
      </c>
    </row>
    <row r="10" spans="1:11" ht="28.5" customHeight="1" thickBot="1" x14ac:dyDescent="0.3">
      <c r="A10" s="1007"/>
      <c r="B10" s="1009">
        <f>Результаты!I10</f>
        <v>95</v>
      </c>
      <c r="C10" s="1010"/>
      <c r="D10" s="1010"/>
      <c r="E10" s="1010"/>
      <c r="F10" s="218">
        <f>Результаты!J10</f>
        <v>96</v>
      </c>
      <c r="G10" s="218">
        <f>Результаты!K10</f>
        <v>97</v>
      </c>
      <c r="H10" s="218">
        <f>Результаты!L10</f>
        <v>98</v>
      </c>
      <c r="I10" s="218">
        <f>Результаты!M10</f>
        <v>99</v>
      </c>
      <c r="J10" s="218">
        <f>Результаты!N10</f>
        <v>100</v>
      </c>
    </row>
    <row r="11" spans="1:11" ht="52.5" customHeight="1" thickBot="1" x14ac:dyDescent="0.3">
      <c r="A11" s="264" t="s">
        <v>211</v>
      </c>
      <c r="B11" s="1014" t="s">
        <v>785</v>
      </c>
      <c r="C11" s="1015"/>
      <c r="D11" s="1015"/>
      <c r="E11" s="1015"/>
      <c r="F11" s="1015"/>
      <c r="G11" s="1015"/>
      <c r="H11" s="1015"/>
      <c r="I11" s="1015"/>
      <c r="J11" s="1016"/>
    </row>
    <row r="12" spans="1:11" ht="42.75" customHeight="1" x14ac:dyDescent="0.25">
      <c r="A12" s="1006"/>
      <c r="B12" s="1008" t="s">
        <v>565</v>
      </c>
      <c r="C12" s="1008"/>
      <c r="D12" s="1008"/>
      <c r="E12" s="1008"/>
      <c r="F12" s="216" t="s">
        <v>556</v>
      </c>
      <c r="G12" s="216" t="s">
        <v>557</v>
      </c>
      <c r="H12" s="216" t="s">
        <v>558</v>
      </c>
      <c r="I12" s="216" t="s">
        <v>559</v>
      </c>
      <c r="J12" s="217" t="s">
        <v>560</v>
      </c>
    </row>
    <row r="13" spans="1:11" ht="28.5" customHeight="1" thickBot="1" x14ac:dyDescent="0.3">
      <c r="A13" s="1007"/>
      <c r="B13" s="1022">
        <f>Результаты!I12</f>
        <v>75</v>
      </c>
      <c r="C13" s="1023"/>
      <c r="D13" s="1023"/>
      <c r="E13" s="1009"/>
      <c r="F13" s="218">
        <f>Результаты!J12</f>
        <v>80</v>
      </c>
      <c r="G13" s="218">
        <f>Результаты!K12</f>
        <v>85</v>
      </c>
      <c r="H13" s="218">
        <f>Результаты!L12</f>
        <v>90</v>
      </c>
      <c r="I13" s="218">
        <f>Результаты!M12</f>
        <v>95</v>
      </c>
      <c r="J13" s="218">
        <f>Результаты!N12</f>
        <v>100</v>
      </c>
    </row>
    <row r="14" spans="1:11" ht="51" customHeight="1" thickBot="1" x14ac:dyDescent="0.3">
      <c r="A14" s="265" t="s">
        <v>212</v>
      </c>
      <c r="B14" s="1014" t="s">
        <v>786</v>
      </c>
      <c r="C14" s="1015"/>
      <c r="D14" s="1015"/>
      <c r="E14" s="1015"/>
      <c r="F14" s="1015"/>
      <c r="G14" s="1015"/>
      <c r="H14" s="1015"/>
      <c r="I14" s="1015"/>
      <c r="J14" s="1016"/>
    </row>
    <row r="15" spans="1:11" ht="45" customHeight="1" x14ac:dyDescent="0.25">
      <c r="A15" s="1006"/>
      <c r="B15" s="1008" t="s">
        <v>565</v>
      </c>
      <c r="C15" s="1008"/>
      <c r="D15" s="1008"/>
      <c r="E15" s="1008"/>
      <c r="F15" s="216" t="s">
        <v>556</v>
      </c>
      <c r="G15" s="216" t="s">
        <v>557</v>
      </c>
      <c r="H15" s="216" t="s">
        <v>558</v>
      </c>
      <c r="I15" s="216" t="s">
        <v>559</v>
      </c>
      <c r="J15" s="217" t="s">
        <v>560</v>
      </c>
    </row>
    <row r="16" spans="1:11" ht="27.75" customHeight="1" thickBot="1" x14ac:dyDescent="0.3">
      <c r="A16" s="1007"/>
      <c r="B16" s="1009">
        <f>Результаты!I15</f>
        <v>69.166666666666671</v>
      </c>
      <c r="C16" s="1010"/>
      <c r="D16" s="1010"/>
      <c r="E16" s="1010"/>
      <c r="F16" s="218">
        <f>Результаты!J15</f>
        <v>80</v>
      </c>
      <c r="G16" s="218">
        <f>Результаты!K15</f>
        <v>86</v>
      </c>
      <c r="H16" s="218">
        <f>Результаты!L15</f>
        <v>91</v>
      </c>
      <c r="I16" s="218">
        <f>Результаты!M15</f>
        <v>94.166666666666671</v>
      </c>
      <c r="J16" s="218">
        <f>Результаты!N15</f>
        <v>96</v>
      </c>
    </row>
    <row r="17" spans="1:10" ht="51" customHeight="1" thickBot="1" x14ac:dyDescent="0.3">
      <c r="A17" s="265" t="s">
        <v>213</v>
      </c>
      <c r="B17" s="1014" t="s">
        <v>787</v>
      </c>
      <c r="C17" s="1015"/>
      <c r="D17" s="1015"/>
      <c r="E17" s="1015"/>
      <c r="F17" s="1015"/>
      <c r="G17" s="1015"/>
      <c r="H17" s="1015"/>
      <c r="I17" s="1015"/>
      <c r="J17" s="1016"/>
    </row>
    <row r="18" spans="1:10" ht="45" customHeight="1" x14ac:dyDescent="0.25">
      <c r="A18" s="1006"/>
      <c r="B18" s="1008" t="s">
        <v>565</v>
      </c>
      <c r="C18" s="1008"/>
      <c r="D18" s="1008"/>
      <c r="E18" s="1008"/>
      <c r="F18" s="216" t="s">
        <v>556</v>
      </c>
      <c r="G18" s="216" t="s">
        <v>557</v>
      </c>
      <c r="H18" s="216" t="s">
        <v>558</v>
      </c>
      <c r="I18" s="216" t="s">
        <v>559</v>
      </c>
      <c r="J18" s="217" t="s">
        <v>560</v>
      </c>
    </row>
    <row r="19" spans="1:10" ht="27.75" customHeight="1" thickBot="1" x14ac:dyDescent="0.3">
      <c r="A19" s="1007"/>
      <c r="B19" s="1009">
        <f>Результаты!I22</f>
        <v>75</v>
      </c>
      <c r="C19" s="1010"/>
      <c r="D19" s="1010"/>
      <c r="E19" s="1010"/>
      <c r="F19" s="218">
        <f>Результаты!J22</f>
        <v>80</v>
      </c>
      <c r="G19" s="218">
        <f>Результаты!K22</f>
        <v>85</v>
      </c>
      <c r="H19" s="218">
        <f>Результаты!L22</f>
        <v>90</v>
      </c>
      <c r="I19" s="218">
        <f>Результаты!M22</f>
        <v>90</v>
      </c>
      <c r="J19" s="218">
        <f>Результаты!N22</f>
        <v>90</v>
      </c>
    </row>
    <row r="20" spans="1:10" ht="31.5" customHeight="1" thickBot="1" x14ac:dyDescent="0.3">
      <c r="A20" s="265" t="s">
        <v>214</v>
      </c>
      <c r="B20" s="1014" t="s">
        <v>788</v>
      </c>
      <c r="C20" s="1015"/>
      <c r="D20" s="1015"/>
      <c r="E20" s="1015"/>
      <c r="F20" s="1015"/>
      <c r="G20" s="1015"/>
      <c r="H20" s="1015"/>
      <c r="I20" s="1015"/>
      <c r="J20" s="1016"/>
    </row>
    <row r="21" spans="1:10" ht="45" x14ac:dyDescent="0.25">
      <c r="A21" s="1017"/>
      <c r="B21" s="1019" t="s">
        <v>565</v>
      </c>
      <c r="C21" s="1020"/>
      <c r="D21" s="1020"/>
      <c r="E21" s="1021"/>
      <c r="F21" s="216" t="s">
        <v>556</v>
      </c>
      <c r="G21" s="216" t="s">
        <v>557</v>
      </c>
      <c r="H21" s="216" t="s">
        <v>558</v>
      </c>
      <c r="I21" s="216" t="s">
        <v>559</v>
      </c>
      <c r="J21" s="217" t="s">
        <v>560</v>
      </c>
    </row>
    <row r="22" spans="1:10" ht="15.75" customHeight="1" thickBot="1" x14ac:dyDescent="0.3">
      <c r="A22" s="1018"/>
      <c r="B22" s="1022">
        <f>Результаты!I21</f>
        <v>0</v>
      </c>
      <c r="C22" s="1023"/>
      <c r="D22" s="1023"/>
      <c r="E22" s="1009"/>
      <c r="F22" s="218">
        <f>Результаты!J21</f>
        <v>50</v>
      </c>
      <c r="G22" s="218">
        <f>Результаты!K21</f>
        <v>70</v>
      </c>
      <c r="H22" s="218">
        <f>Результаты!L21</f>
        <v>80</v>
      </c>
      <c r="I22" s="218">
        <f>Результаты!M21</f>
        <v>90</v>
      </c>
      <c r="J22" s="218">
        <f>Результаты!N21</f>
        <v>100</v>
      </c>
    </row>
    <row r="23" spans="1:10" ht="15.75" customHeight="1" thickBot="1" x14ac:dyDescent="0.3">
      <c r="A23" s="755" t="s">
        <v>1014</v>
      </c>
      <c r="B23" s="1025" t="s">
        <v>1013</v>
      </c>
      <c r="C23" s="1026"/>
      <c r="D23" s="1026"/>
      <c r="E23" s="1026"/>
      <c r="F23" s="1026"/>
      <c r="G23" s="1026"/>
      <c r="H23" s="1026"/>
      <c r="I23" s="1026"/>
      <c r="J23" s="1027"/>
    </row>
    <row r="24" spans="1:10" ht="54.75" customHeight="1" x14ac:dyDescent="0.25">
      <c r="A24" s="1028"/>
      <c r="B24" s="1030" t="s">
        <v>565</v>
      </c>
      <c r="C24" s="1031"/>
      <c r="D24" s="1031"/>
      <c r="E24" s="1032"/>
      <c r="F24" s="756" t="s">
        <v>556</v>
      </c>
      <c r="G24" s="756" t="s">
        <v>557</v>
      </c>
      <c r="H24" s="756" t="s">
        <v>558</v>
      </c>
      <c r="I24" s="756" t="s">
        <v>559</v>
      </c>
      <c r="J24" s="757" t="s">
        <v>560</v>
      </c>
    </row>
    <row r="25" spans="1:10" ht="15.75" customHeight="1" thickBot="1" x14ac:dyDescent="0.3">
      <c r="A25" s="1029"/>
      <c r="B25" s="1033">
        <f>Результаты!I24</f>
        <v>70</v>
      </c>
      <c r="C25" s="1034"/>
      <c r="D25" s="1034"/>
      <c r="E25" s="1035"/>
      <c r="F25" s="720">
        <v>100</v>
      </c>
      <c r="G25" s="720">
        <v>100</v>
      </c>
      <c r="H25" s="720">
        <v>100</v>
      </c>
      <c r="I25" s="720">
        <v>100</v>
      </c>
      <c r="J25" s="720">
        <v>100</v>
      </c>
    </row>
    <row r="26" spans="1:10" ht="15.75" customHeight="1" thickBot="1" x14ac:dyDescent="0.3">
      <c r="A26" s="755" t="s">
        <v>1015</v>
      </c>
      <c r="B26" s="1025" t="s">
        <v>1016</v>
      </c>
      <c r="C26" s="1026"/>
      <c r="D26" s="1026"/>
      <c r="E26" s="1026"/>
      <c r="F26" s="1026"/>
      <c r="G26" s="1026"/>
      <c r="H26" s="1026"/>
      <c r="I26" s="1026"/>
      <c r="J26" s="1027"/>
    </row>
    <row r="27" spans="1:10" ht="67.5" customHeight="1" x14ac:dyDescent="0.25">
      <c r="A27" s="1028"/>
      <c r="B27" s="1030" t="s">
        <v>565</v>
      </c>
      <c r="C27" s="1031"/>
      <c r="D27" s="1031"/>
      <c r="E27" s="1032"/>
      <c r="F27" s="756" t="s">
        <v>556</v>
      </c>
      <c r="G27" s="756" t="s">
        <v>557</v>
      </c>
      <c r="H27" s="756" t="s">
        <v>558</v>
      </c>
      <c r="I27" s="756" t="s">
        <v>559</v>
      </c>
      <c r="J27" s="757" t="s">
        <v>560</v>
      </c>
    </row>
    <row r="28" spans="1:10" ht="15.75" customHeight="1" thickBot="1" x14ac:dyDescent="0.3">
      <c r="A28" s="1029"/>
      <c r="B28" s="1033">
        <f>Результаты!I27</f>
        <v>100</v>
      </c>
      <c r="C28" s="1034"/>
      <c r="D28" s="1034"/>
      <c r="E28" s="1035"/>
      <c r="F28" s="719">
        <v>51.2</v>
      </c>
      <c r="G28" s="719">
        <v>85</v>
      </c>
      <c r="H28" s="719">
        <v>100</v>
      </c>
      <c r="I28" s="719">
        <v>100</v>
      </c>
      <c r="J28" s="719">
        <v>100</v>
      </c>
    </row>
    <row r="29" spans="1:10" ht="64.5" customHeight="1" x14ac:dyDescent="0.25">
      <c r="A29" s="982" t="s">
        <v>206</v>
      </c>
      <c r="B29" s="985" t="s">
        <v>207</v>
      </c>
      <c r="C29" s="985" t="s">
        <v>208</v>
      </c>
      <c r="D29" s="985" t="s">
        <v>45</v>
      </c>
      <c r="E29" s="987" t="s">
        <v>120</v>
      </c>
      <c r="F29" s="987"/>
      <c r="G29" s="987"/>
      <c r="H29" s="987"/>
      <c r="I29" s="987"/>
      <c r="J29" s="988"/>
    </row>
    <row r="30" spans="1:10" ht="63.75" customHeight="1" x14ac:dyDescent="0.25">
      <c r="A30" s="983"/>
      <c r="B30" s="986"/>
      <c r="C30" s="986"/>
      <c r="D30" s="986"/>
      <c r="E30" s="219" t="s">
        <v>595</v>
      </c>
      <c r="F30" s="219" t="s">
        <v>550</v>
      </c>
      <c r="G30" s="219" t="s">
        <v>551</v>
      </c>
      <c r="H30" s="219" t="s">
        <v>552</v>
      </c>
      <c r="I30" s="219" t="s">
        <v>553</v>
      </c>
      <c r="J30" s="220" t="s">
        <v>86</v>
      </c>
    </row>
    <row r="31" spans="1:10" ht="42.75" customHeight="1" x14ac:dyDescent="0.25">
      <c r="A31" s="983"/>
      <c r="B31" s="989" t="s">
        <v>594</v>
      </c>
      <c r="C31" s="989" t="s">
        <v>252</v>
      </c>
      <c r="D31" s="1011" t="s">
        <v>217</v>
      </c>
      <c r="E31" s="873">
        <f>SUM(E33:E34)</f>
        <v>26785.5</v>
      </c>
      <c r="F31" s="873">
        <f>SUM(F33:F34)</f>
        <v>23995.3</v>
      </c>
      <c r="G31" s="873">
        <f>SUM(G33:G34)</f>
        <v>23995.3</v>
      </c>
      <c r="H31" s="873">
        <f>SUM(H33:H34)</f>
        <v>23995.3</v>
      </c>
      <c r="I31" s="873">
        <f>SUM(I33:I34)</f>
        <v>23995.3</v>
      </c>
      <c r="J31" s="875">
        <f>SUM(E31:I32)</f>
        <v>122766.70000000001</v>
      </c>
    </row>
    <row r="32" spans="1:10" ht="6.75" customHeight="1" x14ac:dyDescent="0.25">
      <c r="A32" s="983"/>
      <c r="B32" s="990"/>
      <c r="C32" s="990"/>
      <c r="D32" s="1012"/>
      <c r="E32" s="874"/>
      <c r="F32" s="874"/>
      <c r="G32" s="874"/>
      <c r="H32" s="874"/>
      <c r="I32" s="874"/>
      <c r="J32" s="876"/>
    </row>
    <row r="33" spans="1:10" ht="47.25" customHeight="1" x14ac:dyDescent="0.25">
      <c r="A33" s="983"/>
      <c r="B33" s="990"/>
      <c r="C33" s="990"/>
      <c r="D33" s="221" t="s">
        <v>46</v>
      </c>
      <c r="E33" s="268">
        <f>Перечень!G102</f>
        <v>824.9</v>
      </c>
      <c r="F33" s="751">
        <f>Перечень!H102</f>
        <v>910</v>
      </c>
      <c r="G33" s="751">
        <f>Перечень!I102</f>
        <v>910</v>
      </c>
      <c r="H33" s="751">
        <f>Перечень!J102</f>
        <v>910</v>
      </c>
      <c r="I33" s="751">
        <f>Перечень!K102</f>
        <v>910</v>
      </c>
      <c r="J33" s="268">
        <f>SUM(E33:I33)</f>
        <v>4464.8999999999996</v>
      </c>
    </row>
    <row r="34" spans="1:10" ht="99.75" customHeight="1" thickBot="1" x14ac:dyDescent="0.3">
      <c r="A34" s="984"/>
      <c r="B34" s="991"/>
      <c r="C34" s="991"/>
      <c r="D34" s="222" t="s">
        <v>118</v>
      </c>
      <c r="E34" s="269">
        <f>Перечень!G103</f>
        <v>25960.6</v>
      </c>
      <c r="F34" s="269">
        <f>Перечень!H103</f>
        <v>23085.3</v>
      </c>
      <c r="G34" s="269">
        <f>Перечень!I103</f>
        <v>23085.3</v>
      </c>
      <c r="H34" s="269">
        <f>Перечень!J103</f>
        <v>23085.3</v>
      </c>
      <c r="I34" s="269">
        <f>Перечень!K103</f>
        <v>23085.3</v>
      </c>
      <c r="J34" s="647">
        <f>SUM(E34:I34)</f>
        <v>118301.8</v>
      </c>
    </row>
    <row r="35" spans="1:10" ht="46.5" customHeight="1" x14ac:dyDescent="0.25">
      <c r="A35" s="1038" t="s">
        <v>119</v>
      </c>
      <c r="B35" s="1038"/>
      <c r="C35" s="1038"/>
      <c r="D35" s="1038"/>
      <c r="E35" s="266" t="s">
        <v>549</v>
      </c>
      <c r="F35" s="267" t="s">
        <v>557</v>
      </c>
      <c r="G35" s="267" t="s">
        <v>558</v>
      </c>
      <c r="H35" s="267" t="s">
        <v>559</v>
      </c>
      <c r="I35" s="1036" t="s">
        <v>560</v>
      </c>
      <c r="J35" s="1037"/>
    </row>
    <row r="36" spans="1:10" ht="55.5" customHeight="1" x14ac:dyDescent="0.25">
      <c r="A36" s="870" t="s">
        <v>529</v>
      </c>
      <c r="B36" s="870"/>
      <c r="C36" s="870"/>
      <c r="D36" s="870"/>
      <c r="E36" s="223">
        <v>100</v>
      </c>
      <c r="F36" s="223">
        <v>100</v>
      </c>
      <c r="G36" s="223">
        <v>100</v>
      </c>
      <c r="H36" s="223">
        <v>100</v>
      </c>
      <c r="I36" s="871">
        <v>100</v>
      </c>
      <c r="J36" s="992"/>
    </row>
    <row r="37" spans="1:10" ht="54" customHeight="1" x14ac:dyDescent="0.25">
      <c r="A37" s="870" t="s">
        <v>695</v>
      </c>
      <c r="B37" s="870"/>
      <c r="C37" s="870"/>
      <c r="D37" s="870"/>
      <c r="E37" s="223">
        <v>100</v>
      </c>
      <c r="F37" s="223">
        <v>100</v>
      </c>
      <c r="G37" s="223">
        <v>100</v>
      </c>
      <c r="H37" s="223">
        <v>100</v>
      </c>
      <c r="I37" s="871">
        <v>100</v>
      </c>
      <c r="J37" s="872"/>
    </row>
    <row r="38" spans="1:10" ht="57" customHeight="1" x14ac:dyDescent="0.25">
      <c r="A38" s="870" t="s">
        <v>696</v>
      </c>
      <c r="B38" s="870"/>
      <c r="C38" s="870"/>
      <c r="D38" s="870"/>
      <c r="E38" s="500">
        <v>96</v>
      </c>
      <c r="F38" s="500">
        <v>97</v>
      </c>
      <c r="G38" s="500">
        <v>98</v>
      </c>
      <c r="H38" s="500">
        <v>99</v>
      </c>
      <c r="I38" s="871">
        <v>100</v>
      </c>
      <c r="J38" s="872"/>
    </row>
    <row r="39" spans="1:10" ht="99" customHeight="1" x14ac:dyDescent="0.25">
      <c r="A39" s="870" t="s">
        <v>697</v>
      </c>
      <c r="B39" s="870"/>
      <c r="C39" s="870"/>
      <c r="D39" s="870"/>
      <c r="E39" s="500">
        <v>96</v>
      </c>
      <c r="F39" s="500">
        <v>97</v>
      </c>
      <c r="G39" s="500">
        <v>98</v>
      </c>
      <c r="H39" s="500">
        <v>99</v>
      </c>
      <c r="I39" s="871">
        <v>100</v>
      </c>
      <c r="J39" s="872"/>
    </row>
    <row r="40" spans="1:10" ht="46.5" customHeight="1" x14ac:dyDescent="0.25">
      <c r="A40" s="870" t="s">
        <v>791</v>
      </c>
      <c r="B40" s="870"/>
      <c r="C40" s="870"/>
      <c r="D40" s="870"/>
      <c r="E40" s="223">
        <v>80</v>
      </c>
      <c r="F40" s="223">
        <v>85</v>
      </c>
      <c r="G40" s="223">
        <v>90</v>
      </c>
      <c r="H40" s="223">
        <v>95</v>
      </c>
      <c r="I40" s="871">
        <f>AVERAGE(I41,I42)</f>
        <v>100</v>
      </c>
      <c r="J40" s="872"/>
    </row>
    <row r="41" spans="1:10" ht="46.5" customHeight="1" x14ac:dyDescent="0.25">
      <c r="A41" s="870" t="s">
        <v>698</v>
      </c>
      <c r="B41" s="870"/>
      <c r="C41" s="870"/>
      <c r="D41" s="870"/>
      <c r="E41" s="223">
        <v>100</v>
      </c>
      <c r="F41" s="223">
        <v>100</v>
      </c>
      <c r="G41" s="223">
        <v>100</v>
      </c>
      <c r="H41" s="223">
        <v>100</v>
      </c>
      <c r="I41" s="871">
        <v>100</v>
      </c>
      <c r="J41" s="872"/>
    </row>
    <row r="42" spans="1:10" ht="40.5" customHeight="1" x14ac:dyDescent="0.25">
      <c r="A42" s="870" t="s">
        <v>699</v>
      </c>
      <c r="B42" s="870"/>
      <c r="C42" s="870"/>
      <c r="D42" s="870"/>
      <c r="E42" s="223">
        <v>100</v>
      </c>
      <c r="F42" s="223">
        <v>100</v>
      </c>
      <c r="G42" s="223">
        <v>100</v>
      </c>
      <c r="H42" s="223">
        <v>100</v>
      </c>
      <c r="I42" s="871">
        <v>100</v>
      </c>
      <c r="J42" s="872"/>
    </row>
    <row r="43" spans="1:10" ht="55.5" customHeight="1" x14ac:dyDescent="0.25">
      <c r="A43" s="870" t="s">
        <v>792</v>
      </c>
      <c r="B43" s="870"/>
      <c r="C43" s="870"/>
      <c r="D43" s="870"/>
      <c r="E43" s="223">
        <v>80</v>
      </c>
      <c r="F43" s="223">
        <v>86</v>
      </c>
      <c r="G43" s="223">
        <v>91</v>
      </c>
      <c r="H43" s="223">
        <f t="shared" ref="H43" si="0">AVERAGE(H44,H45,H46,H47,H48,H49)</f>
        <v>94.166666666666671</v>
      </c>
      <c r="I43" s="871">
        <v>96</v>
      </c>
      <c r="J43" s="872"/>
    </row>
    <row r="44" spans="1:10" ht="95.25" customHeight="1" x14ac:dyDescent="0.25">
      <c r="A44" s="870" t="s">
        <v>700</v>
      </c>
      <c r="B44" s="870"/>
      <c r="C44" s="870"/>
      <c r="D44" s="870"/>
      <c r="E44" s="223">
        <v>95</v>
      </c>
      <c r="F44" s="223">
        <v>95</v>
      </c>
      <c r="G44" s="223">
        <v>100</v>
      </c>
      <c r="H44" s="223">
        <v>100</v>
      </c>
      <c r="I44" s="871">
        <v>100</v>
      </c>
      <c r="J44" s="872"/>
    </row>
    <row r="45" spans="1:10" ht="63.75" customHeight="1" x14ac:dyDescent="0.25">
      <c r="A45" s="870" t="s">
        <v>707</v>
      </c>
      <c r="B45" s="870"/>
      <c r="C45" s="870"/>
      <c r="D45" s="870"/>
      <c r="E45" s="223">
        <v>60</v>
      </c>
      <c r="F45" s="223">
        <v>70</v>
      </c>
      <c r="G45" s="223">
        <v>80</v>
      </c>
      <c r="H45" s="223">
        <v>80</v>
      </c>
      <c r="I45" s="871">
        <v>80</v>
      </c>
      <c r="J45" s="872"/>
    </row>
    <row r="46" spans="1:10" ht="63.75" customHeight="1" x14ac:dyDescent="0.25">
      <c r="A46" s="870" t="s">
        <v>701</v>
      </c>
      <c r="B46" s="870"/>
      <c r="C46" s="870"/>
      <c r="D46" s="870"/>
      <c r="E46" s="223">
        <v>80</v>
      </c>
      <c r="F46" s="223">
        <v>85</v>
      </c>
      <c r="G46" s="223">
        <v>90</v>
      </c>
      <c r="H46" s="223">
        <v>95</v>
      </c>
      <c r="I46" s="871">
        <v>100</v>
      </c>
      <c r="J46" s="872"/>
    </row>
    <row r="47" spans="1:10" ht="63.75" customHeight="1" x14ac:dyDescent="0.25">
      <c r="A47" s="870" t="s">
        <v>702</v>
      </c>
      <c r="B47" s="870"/>
      <c r="C47" s="870"/>
      <c r="D47" s="870"/>
      <c r="E47" s="203">
        <v>100</v>
      </c>
      <c r="F47" s="203">
        <v>100</v>
      </c>
      <c r="G47" s="203">
        <v>100</v>
      </c>
      <c r="H47" s="203">
        <v>100</v>
      </c>
      <c r="I47" s="871">
        <v>100</v>
      </c>
      <c r="J47" s="872"/>
    </row>
    <row r="48" spans="1:10" ht="63.75" customHeight="1" x14ac:dyDescent="0.25">
      <c r="A48" s="870" t="s">
        <v>703</v>
      </c>
      <c r="B48" s="870"/>
      <c r="C48" s="870"/>
      <c r="D48" s="870"/>
      <c r="E48" s="203">
        <v>100</v>
      </c>
      <c r="F48" s="203">
        <v>100</v>
      </c>
      <c r="G48" s="203">
        <v>100</v>
      </c>
      <c r="H48" s="203">
        <v>100</v>
      </c>
      <c r="I48" s="871">
        <v>100</v>
      </c>
      <c r="J48" s="872"/>
    </row>
    <row r="49" spans="1:10" ht="63.75" customHeight="1" x14ac:dyDescent="0.25">
      <c r="A49" s="870" t="s">
        <v>704</v>
      </c>
      <c r="B49" s="870"/>
      <c r="C49" s="870"/>
      <c r="D49" s="870"/>
      <c r="E49" s="223">
        <v>50</v>
      </c>
      <c r="F49" s="223">
        <v>70</v>
      </c>
      <c r="G49" s="223">
        <v>80</v>
      </c>
      <c r="H49" s="223">
        <v>90</v>
      </c>
      <c r="I49" s="871">
        <v>100</v>
      </c>
      <c r="J49" s="872"/>
    </row>
    <row r="50" spans="1:10" ht="63.75" customHeight="1" x14ac:dyDescent="0.25">
      <c r="A50" s="870" t="s">
        <v>793</v>
      </c>
      <c r="B50" s="870"/>
      <c r="C50" s="870"/>
      <c r="D50" s="870"/>
      <c r="E50" s="223">
        <v>80</v>
      </c>
      <c r="F50" s="223">
        <v>85</v>
      </c>
      <c r="G50" s="223">
        <v>90</v>
      </c>
      <c r="H50" s="223">
        <v>90</v>
      </c>
      <c r="I50" s="871">
        <v>90</v>
      </c>
      <c r="J50" s="992"/>
    </row>
    <row r="51" spans="1:10" ht="63.75" customHeight="1" x14ac:dyDescent="0.25">
      <c r="A51" s="870" t="s">
        <v>706</v>
      </c>
      <c r="B51" s="870"/>
      <c r="C51" s="870"/>
      <c r="D51" s="870"/>
      <c r="E51" s="540">
        <v>2</v>
      </c>
      <c r="F51" s="540">
        <v>2.5</v>
      </c>
      <c r="G51" s="540">
        <v>2.75</v>
      </c>
      <c r="H51" s="540">
        <v>3</v>
      </c>
      <c r="I51" s="993">
        <v>3.1</v>
      </c>
      <c r="J51" s="994"/>
    </row>
    <row r="52" spans="1:10" ht="63.75" customHeight="1" x14ac:dyDescent="0.25">
      <c r="A52" s="870" t="s">
        <v>794</v>
      </c>
      <c r="B52" s="870"/>
      <c r="C52" s="870"/>
      <c r="D52" s="870"/>
      <c r="E52" s="203">
        <v>75</v>
      </c>
      <c r="F52" s="203">
        <v>80</v>
      </c>
      <c r="G52" s="203">
        <v>85</v>
      </c>
      <c r="H52" s="203">
        <v>90</v>
      </c>
      <c r="I52" s="871">
        <v>90</v>
      </c>
      <c r="J52" s="872"/>
    </row>
    <row r="53" spans="1:10" ht="63.75" customHeight="1" x14ac:dyDescent="0.25">
      <c r="A53" s="870" t="s">
        <v>705</v>
      </c>
      <c r="B53" s="870"/>
      <c r="C53" s="870"/>
      <c r="D53" s="870"/>
      <c r="E53" s="203">
        <v>75</v>
      </c>
      <c r="F53" s="203">
        <v>80</v>
      </c>
      <c r="G53" s="203">
        <v>85</v>
      </c>
      <c r="H53" s="203">
        <v>90</v>
      </c>
      <c r="I53" s="871">
        <v>90</v>
      </c>
      <c r="J53" s="992"/>
    </row>
    <row r="54" spans="1:10" ht="63.75" customHeight="1" x14ac:dyDescent="0.25">
      <c r="A54" s="870" t="s">
        <v>1017</v>
      </c>
      <c r="B54" s="995"/>
      <c r="C54" s="995"/>
      <c r="D54" s="995"/>
      <c r="E54" s="758">
        <v>100</v>
      </c>
      <c r="F54" s="758">
        <v>100</v>
      </c>
      <c r="G54" s="758">
        <v>100</v>
      </c>
      <c r="H54" s="758">
        <v>100</v>
      </c>
      <c r="I54" s="868">
        <v>100</v>
      </c>
      <c r="J54" s="869"/>
    </row>
    <row r="55" spans="1:10" ht="63.75" customHeight="1" x14ac:dyDescent="0.25">
      <c r="A55" s="870" t="s">
        <v>1018</v>
      </c>
      <c r="B55" s="995"/>
      <c r="C55" s="995"/>
      <c r="D55" s="995"/>
      <c r="E55" s="759">
        <v>12.9</v>
      </c>
      <c r="F55" s="759">
        <v>13</v>
      </c>
      <c r="G55" s="759">
        <v>13.1</v>
      </c>
      <c r="H55" s="759">
        <v>13.2</v>
      </c>
      <c r="I55" s="996">
        <v>13.3</v>
      </c>
      <c r="J55" s="997"/>
    </row>
    <row r="56" spans="1:10" ht="63.75" customHeight="1" thickBot="1" x14ac:dyDescent="0.3">
      <c r="A56" s="870" t="s">
        <v>1019</v>
      </c>
      <c r="B56" s="995"/>
      <c r="C56" s="995"/>
      <c r="D56" s="995"/>
      <c r="E56" s="760">
        <v>70</v>
      </c>
      <c r="F56" s="760">
        <v>85</v>
      </c>
      <c r="G56" s="760">
        <v>100</v>
      </c>
      <c r="H56" s="760">
        <v>100</v>
      </c>
      <c r="I56" s="868">
        <v>100</v>
      </c>
      <c r="J56" s="869"/>
    </row>
    <row r="57" spans="1:10" ht="45.75" customHeight="1" thickBot="1" x14ac:dyDescent="0.3">
      <c r="A57" s="971" t="s">
        <v>941</v>
      </c>
      <c r="B57" s="972"/>
      <c r="C57" s="972"/>
      <c r="D57" s="972"/>
      <c r="E57" s="972"/>
      <c r="F57" s="972"/>
      <c r="G57" s="972"/>
      <c r="H57" s="972"/>
      <c r="I57" s="972"/>
      <c r="J57" s="973"/>
    </row>
    <row r="58" spans="1:10" ht="48" customHeight="1" thickBot="1" x14ac:dyDescent="0.3">
      <c r="A58" s="156" t="s">
        <v>215</v>
      </c>
      <c r="B58" s="1046" t="s">
        <v>11</v>
      </c>
      <c r="C58" s="1047"/>
      <c r="D58" s="1047"/>
      <c r="E58" s="1047"/>
      <c r="F58" s="1047"/>
      <c r="G58" s="1047"/>
      <c r="H58" s="1047"/>
      <c r="I58" s="1047"/>
      <c r="J58" s="1048"/>
    </row>
    <row r="59" spans="1:10" ht="36.75" customHeight="1" thickBot="1" x14ac:dyDescent="0.3">
      <c r="A59" s="147" t="s">
        <v>738</v>
      </c>
      <c r="B59" s="1132" t="s">
        <v>730</v>
      </c>
      <c r="C59" s="1132"/>
      <c r="D59" s="1132"/>
      <c r="E59" s="1132"/>
      <c r="F59" s="1132"/>
      <c r="G59" s="1132"/>
      <c r="H59" s="1132"/>
      <c r="I59" s="1132"/>
      <c r="J59" s="1133"/>
    </row>
    <row r="60" spans="1:10" ht="45.75" customHeight="1" x14ac:dyDescent="0.25">
      <c r="A60" s="935"/>
      <c r="B60" s="936" t="s">
        <v>565</v>
      </c>
      <c r="C60" s="936"/>
      <c r="D60" s="936"/>
      <c r="E60" s="936"/>
      <c r="F60" s="141" t="s">
        <v>731</v>
      </c>
      <c r="G60" s="141" t="s">
        <v>732</v>
      </c>
      <c r="H60" s="141" t="s">
        <v>733</v>
      </c>
      <c r="I60" s="141" t="s">
        <v>734</v>
      </c>
      <c r="J60" s="142" t="s">
        <v>735</v>
      </c>
    </row>
    <row r="61" spans="1:10" ht="23.25" customHeight="1" thickBot="1" x14ac:dyDescent="0.3">
      <c r="A61" s="965"/>
      <c r="B61" s="967">
        <v>65</v>
      </c>
      <c r="C61" s="967"/>
      <c r="D61" s="967"/>
      <c r="E61" s="967"/>
      <c r="F61" s="501">
        <v>0.75</v>
      </c>
      <c r="G61" s="501">
        <v>0.9</v>
      </c>
      <c r="H61" s="501">
        <v>0.9</v>
      </c>
      <c r="I61" s="501">
        <v>0.9</v>
      </c>
      <c r="J61" s="501">
        <v>0.9</v>
      </c>
    </row>
    <row r="62" spans="1:10" ht="15.75" customHeight="1" x14ac:dyDescent="0.25">
      <c r="A62" s="1208" t="s">
        <v>206</v>
      </c>
      <c r="B62" s="999" t="s">
        <v>207</v>
      </c>
      <c r="C62" s="999" t="s">
        <v>208</v>
      </c>
      <c r="D62" s="999" t="s">
        <v>45</v>
      </c>
      <c r="E62" s="1041" t="s">
        <v>120</v>
      </c>
      <c r="F62" s="1042"/>
      <c r="G62" s="1042"/>
      <c r="H62" s="1042"/>
      <c r="I62" s="1042"/>
      <c r="J62" s="1043"/>
    </row>
    <row r="63" spans="1:10" ht="33" customHeight="1" x14ac:dyDescent="0.25">
      <c r="A63" s="1209"/>
      <c r="B63" s="895"/>
      <c r="C63" s="895"/>
      <c r="D63" s="895"/>
      <c r="E63" s="20" t="s">
        <v>731</v>
      </c>
      <c r="F63" s="20" t="s">
        <v>732</v>
      </c>
      <c r="G63" s="20" t="s">
        <v>736</v>
      </c>
      <c r="H63" s="20" t="s">
        <v>734</v>
      </c>
      <c r="I63" s="20" t="s">
        <v>735</v>
      </c>
      <c r="J63" s="150" t="s">
        <v>86</v>
      </c>
    </row>
    <row r="64" spans="1:10" ht="16.5" customHeight="1" x14ac:dyDescent="0.25">
      <c r="A64" s="1209"/>
      <c r="B64" s="958" t="s">
        <v>729</v>
      </c>
      <c r="C64" s="958" t="s">
        <v>11</v>
      </c>
      <c r="D64" s="1013" t="s">
        <v>217</v>
      </c>
      <c r="E64" s="1004">
        <f t="shared" ref="E64:I64" si="1">SUM(E66:E66)</f>
        <v>2627</v>
      </c>
      <c r="F64" s="1004">
        <f t="shared" si="1"/>
        <v>0</v>
      </c>
      <c r="G64" s="1004">
        <f t="shared" si="1"/>
        <v>0</v>
      </c>
      <c r="H64" s="1004">
        <f t="shared" si="1"/>
        <v>0</v>
      </c>
      <c r="I64" s="1004">
        <f t="shared" si="1"/>
        <v>0</v>
      </c>
      <c r="J64" s="1000">
        <f>SUM(J66:J67)</f>
        <v>446267.2</v>
      </c>
    </row>
    <row r="65" spans="1:32" x14ac:dyDescent="0.25">
      <c r="A65" s="1209"/>
      <c r="B65" s="1211"/>
      <c r="C65" s="959"/>
      <c r="D65" s="1013"/>
      <c r="E65" s="1005"/>
      <c r="F65" s="1005"/>
      <c r="G65" s="1005"/>
      <c r="H65" s="1005"/>
      <c r="I65" s="1005"/>
      <c r="J65" s="1001"/>
    </row>
    <row r="66" spans="1:32" ht="72.75" customHeight="1" x14ac:dyDescent="0.25">
      <c r="A66" s="1209"/>
      <c r="B66" s="1211"/>
      <c r="C66" s="959"/>
      <c r="D66" s="1213" t="s">
        <v>118</v>
      </c>
      <c r="E66" s="176">
        <f>SUM(Перечень!G106)</f>
        <v>2627</v>
      </c>
      <c r="F66" s="176">
        <f>SUM(Перечень!H106)</f>
        <v>0</v>
      </c>
      <c r="G66" s="176">
        <f>SUM(Перечень!I106)</f>
        <v>0</v>
      </c>
      <c r="H66" s="176">
        <f>SUM(Перечень!J106)</f>
        <v>0</v>
      </c>
      <c r="I66" s="176">
        <f>SUM(Перечень!K106)</f>
        <v>0</v>
      </c>
      <c r="J66" s="177">
        <f>SUM(E66:I66)</f>
        <v>2627</v>
      </c>
    </row>
    <row r="67" spans="1:32" ht="110.25" customHeight="1" x14ac:dyDescent="0.25">
      <c r="A67" s="1210"/>
      <c r="B67" s="1212"/>
      <c r="C67" s="1212"/>
      <c r="D67" s="1212"/>
      <c r="E67" s="176">
        <f>SUM(Перечень!G130)</f>
        <v>107640.2</v>
      </c>
      <c r="F67" s="176">
        <f>SUM(Перечень!H130)</f>
        <v>84000</v>
      </c>
      <c r="G67" s="176">
        <f>SUM(Перечень!I130)</f>
        <v>84000</v>
      </c>
      <c r="H67" s="176">
        <f>SUM(Перечень!J130)</f>
        <v>84000</v>
      </c>
      <c r="I67" s="176">
        <f>SUM(Перечень!K130)</f>
        <v>84000</v>
      </c>
      <c r="J67" s="795">
        <f>SUM(E67:I67)</f>
        <v>443640.2</v>
      </c>
    </row>
    <row r="68" spans="1:32" ht="51" customHeight="1" x14ac:dyDescent="0.25">
      <c r="A68" s="998" t="s">
        <v>737</v>
      </c>
      <c r="B68" s="998"/>
      <c r="C68" s="998"/>
      <c r="D68" s="998"/>
      <c r="E68" s="502" t="s">
        <v>731</v>
      </c>
      <c r="F68" s="139" t="s">
        <v>732</v>
      </c>
      <c r="G68" s="139" t="s">
        <v>736</v>
      </c>
      <c r="H68" s="139" t="s">
        <v>734</v>
      </c>
      <c r="I68" s="1002" t="s">
        <v>735</v>
      </c>
      <c r="J68" s="1003"/>
      <c r="AF68" s="42"/>
    </row>
    <row r="69" spans="1:32" ht="56.25" customHeight="1" x14ac:dyDescent="0.25">
      <c r="A69" s="877" t="s">
        <v>874</v>
      </c>
      <c r="B69" s="877"/>
      <c r="C69" s="877"/>
      <c r="D69" s="877"/>
      <c r="E69" s="617" t="s">
        <v>631</v>
      </c>
      <c r="F69" s="617" t="s">
        <v>631</v>
      </c>
      <c r="G69" s="617" t="s">
        <v>631</v>
      </c>
      <c r="H69" s="617" t="s">
        <v>631</v>
      </c>
      <c r="I69" s="878" t="s">
        <v>631</v>
      </c>
      <c r="J69" s="879"/>
    </row>
    <row r="70" spans="1:32" ht="39" customHeight="1" x14ac:dyDescent="0.25">
      <c r="A70" s="877" t="s">
        <v>798</v>
      </c>
      <c r="B70" s="877"/>
      <c r="C70" s="877"/>
      <c r="D70" s="877"/>
      <c r="E70" s="617" t="s">
        <v>800</v>
      </c>
      <c r="F70" s="617" t="s">
        <v>801</v>
      </c>
      <c r="G70" s="617" t="s">
        <v>802</v>
      </c>
      <c r="H70" s="617" t="s">
        <v>803</v>
      </c>
      <c r="I70" s="878" t="s">
        <v>804</v>
      </c>
      <c r="J70" s="879"/>
    </row>
    <row r="71" spans="1:32" ht="63" customHeight="1" x14ac:dyDescent="0.25">
      <c r="A71" s="877" t="s">
        <v>898</v>
      </c>
      <c r="B71" s="877"/>
      <c r="C71" s="877"/>
      <c r="D71" s="877"/>
      <c r="E71" s="617" t="s">
        <v>805</v>
      </c>
      <c r="F71" s="617" t="s">
        <v>805</v>
      </c>
      <c r="G71" s="617" t="s">
        <v>805</v>
      </c>
      <c r="H71" s="617" t="s">
        <v>805</v>
      </c>
      <c r="I71" s="878" t="s">
        <v>805</v>
      </c>
      <c r="J71" s="879"/>
    </row>
    <row r="72" spans="1:32" ht="45.75" customHeight="1" x14ac:dyDescent="0.25">
      <c r="A72" s="877" t="s">
        <v>913</v>
      </c>
      <c r="B72" s="877"/>
      <c r="C72" s="877"/>
      <c r="D72" s="877"/>
      <c r="E72" s="617" t="s">
        <v>806</v>
      </c>
      <c r="F72" s="617" t="s">
        <v>808</v>
      </c>
      <c r="G72" s="617" t="s">
        <v>810</v>
      </c>
      <c r="H72" s="617" t="s">
        <v>632</v>
      </c>
      <c r="I72" s="878" t="s">
        <v>632</v>
      </c>
      <c r="J72" s="879"/>
    </row>
    <row r="73" spans="1:32" ht="55.5" hidden="1" customHeight="1" x14ac:dyDescent="0.25">
      <c r="A73" s="51"/>
      <c r="B73" s="59"/>
      <c r="C73" s="59"/>
      <c r="D73" s="59"/>
      <c r="E73" s="59"/>
      <c r="F73" s="59"/>
      <c r="G73" s="59"/>
      <c r="H73" s="59"/>
      <c r="I73" s="59"/>
      <c r="J73" s="60"/>
    </row>
    <row r="74" spans="1:32" ht="45.75" customHeight="1" x14ac:dyDescent="0.25">
      <c r="A74" s="877" t="s">
        <v>799</v>
      </c>
      <c r="B74" s="877"/>
      <c r="C74" s="877"/>
      <c r="D74" s="877"/>
      <c r="E74" s="617" t="s">
        <v>806</v>
      </c>
      <c r="F74" s="617" t="s">
        <v>807</v>
      </c>
      <c r="G74" s="617" t="s">
        <v>808</v>
      </c>
      <c r="H74" s="617" t="s">
        <v>809</v>
      </c>
      <c r="I74" s="878" t="s">
        <v>810</v>
      </c>
      <c r="J74" s="879"/>
    </row>
    <row r="75" spans="1:32" ht="72" customHeight="1" x14ac:dyDescent="0.25">
      <c r="A75" s="877" t="s">
        <v>914</v>
      </c>
      <c r="B75" s="877"/>
      <c r="C75" s="877"/>
      <c r="D75" s="877"/>
      <c r="E75" s="617" t="s">
        <v>631</v>
      </c>
      <c r="F75" s="617" t="s">
        <v>631</v>
      </c>
      <c r="G75" s="617" t="s">
        <v>631</v>
      </c>
      <c r="H75" s="617" t="s">
        <v>631</v>
      </c>
      <c r="I75" s="878" t="s">
        <v>631</v>
      </c>
      <c r="J75" s="879"/>
    </row>
    <row r="76" spans="1:32" ht="48.75" customHeight="1" x14ac:dyDescent="0.25">
      <c r="A76" s="877" t="s">
        <v>811</v>
      </c>
      <c r="B76" s="877"/>
      <c r="C76" s="877"/>
      <c r="D76" s="877"/>
      <c r="E76" s="617" t="s">
        <v>812</v>
      </c>
      <c r="F76" s="617" t="s">
        <v>813</v>
      </c>
      <c r="G76" s="617" t="s">
        <v>814</v>
      </c>
      <c r="H76" s="617" t="s">
        <v>815</v>
      </c>
      <c r="I76" s="878" t="s">
        <v>816</v>
      </c>
      <c r="J76" s="879"/>
    </row>
    <row r="77" spans="1:32" ht="48.75" customHeight="1" thickBot="1" x14ac:dyDescent="0.3">
      <c r="A77" s="877" t="s">
        <v>882</v>
      </c>
      <c r="B77" s="877"/>
      <c r="C77" s="877"/>
      <c r="D77" s="877"/>
      <c r="E77" s="617" t="s">
        <v>817</v>
      </c>
      <c r="F77" s="617" t="s">
        <v>818</v>
      </c>
      <c r="G77" s="617" t="s">
        <v>818</v>
      </c>
      <c r="H77" s="617" t="s">
        <v>818</v>
      </c>
      <c r="I77" s="878" t="s">
        <v>818</v>
      </c>
      <c r="J77" s="879"/>
    </row>
    <row r="78" spans="1:32" ht="35.25" customHeight="1" thickBot="1" x14ac:dyDescent="0.3">
      <c r="A78" s="971" t="s">
        <v>616</v>
      </c>
      <c r="B78" s="972"/>
      <c r="C78" s="972"/>
      <c r="D78" s="972"/>
      <c r="E78" s="972"/>
      <c r="F78" s="972"/>
      <c r="G78" s="972"/>
      <c r="H78" s="972"/>
      <c r="I78" s="972"/>
      <c r="J78" s="973"/>
    </row>
    <row r="79" spans="1:32" ht="50.25" customHeight="1" thickBot="1" x14ac:dyDescent="0.3">
      <c r="A79" s="149" t="s">
        <v>215</v>
      </c>
      <c r="B79" s="1046" t="s">
        <v>474</v>
      </c>
      <c r="C79" s="1047"/>
      <c r="D79" s="1047"/>
      <c r="E79" s="1047"/>
      <c r="F79" s="1047"/>
      <c r="G79" s="1047"/>
      <c r="H79" s="1047"/>
      <c r="I79" s="1047"/>
      <c r="J79" s="1048"/>
    </row>
    <row r="80" spans="1:32" ht="36.75" customHeight="1" thickBot="1" x14ac:dyDescent="0.3">
      <c r="A80" s="147" t="s">
        <v>204</v>
      </c>
      <c r="B80" s="907" t="s">
        <v>401</v>
      </c>
      <c r="C80" s="908"/>
      <c r="D80" s="908"/>
      <c r="E80" s="908"/>
      <c r="F80" s="908"/>
      <c r="G80" s="908"/>
      <c r="H80" s="908"/>
      <c r="I80" s="908"/>
      <c r="J80" s="909"/>
    </row>
    <row r="81" spans="1:10" ht="43.5" customHeight="1" x14ac:dyDescent="0.25">
      <c r="A81" s="935"/>
      <c r="B81" s="1060" t="s">
        <v>565</v>
      </c>
      <c r="C81" s="1061"/>
      <c r="D81" s="1061"/>
      <c r="E81" s="962"/>
      <c r="F81" s="440" t="s">
        <v>556</v>
      </c>
      <c r="G81" s="440" t="s">
        <v>557</v>
      </c>
      <c r="H81" s="440" t="s">
        <v>558</v>
      </c>
      <c r="I81" s="440" t="s">
        <v>559</v>
      </c>
      <c r="J81" s="441" t="s">
        <v>560</v>
      </c>
    </row>
    <row r="82" spans="1:10" ht="36.75" customHeight="1" thickBot="1" x14ac:dyDescent="0.3">
      <c r="A82" s="965"/>
      <c r="B82" s="1049">
        <v>100</v>
      </c>
      <c r="C82" s="1050"/>
      <c r="D82" s="1050"/>
      <c r="E82" s="1051"/>
      <c r="F82" s="437">
        <v>100</v>
      </c>
      <c r="G82" s="450">
        <v>100</v>
      </c>
      <c r="H82" s="160">
        <v>100</v>
      </c>
      <c r="I82" s="160">
        <v>100</v>
      </c>
      <c r="J82" s="160">
        <v>100</v>
      </c>
    </row>
    <row r="83" spans="1:10" ht="32.25" customHeight="1" thickBot="1" x14ac:dyDescent="0.3">
      <c r="A83" s="147" t="s">
        <v>210</v>
      </c>
      <c r="B83" s="907" t="s">
        <v>402</v>
      </c>
      <c r="C83" s="908"/>
      <c r="D83" s="908"/>
      <c r="E83" s="908"/>
      <c r="F83" s="908"/>
      <c r="G83" s="908"/>
      <c r="H83" s="908"/>
      <c r="I83" s="908"/>
      <c r="J83" s="909"/>
    </row>
    <row r="84" spans="1:10" ht="43.5" customHeight="1" x14ac:dyDescent="0.25">
      <c r="A84" s="935"/>
      <c r="B84" s="936" t="s">
        <v>565</v>
      </c>
      <c r="C84" s="936"/>
      <c r="D84" s="936"/>
      <c r="E84" s="936"/>
      <c r="F84" s="440" t="s">
        <v>556</v>
      </c>
      <c r="G84" s="440" t="s">
        <v>557</v>
      </c>
      <c r="H84" s="440" t="s">
        <v>558</v>
      </c>
      <c r="I84" s="440" t="s">
        <v>559</v>
      </c>
      <c r="J84" s="441" t="s">
        <v>560</v>
      </c>
    </row>
    <row r="85" spans="1:10" ht="39" customHeight="1" thickBot="1" x14ac:dyDescent="0.3">
      <c r="A85" s="965"/>
      <c r="B85" s="967">
        <v>100</v>
      </c>
      <c r="C85" s="967"/>
      <c r="D85" s="967"/>
      <c r="E85" s="967"/>
      <c r="F85" s="437">
        <v>100</v>
      </c>
      <c r="G85" s="450">
        <v>100</v>
      </c>
      <c r="H85" s="160">
        <v>100</v>
      </c>
      <c r="I85" s="160">
        <v>100</v>
      </c>
      <c r="J85" s="160">
        <v>100</v>
      </c>
    </row>
    <row r="86" spans="1:10" ht="34.5" customHeight="1" thickBot="1" x14ac:dyDescent="0.3">
      <c r="A86" s="147" t="s">
        <v>211</v>
      </c>
      <c r="B86" s="907" t="s">
        <v>385</v>
      </c>
      <c r="C86" s="908"/>
      <c r="D86" s="908"/>
      <c r="E86" s="908"/>
      <c r="F86" s="908"/>
      <c r="G86" s="908"/>
      <c r="H86" s="908"/>
      <c r="I86" s="908"/>
      <c r="J86" s="909"/>
    </row>
    <row r="87" spans="1:10" ht="47.25" customHeight="1" x14ac:dyDescent="0.25">
      <c r="A87" s="935"/>
      <c r="B87" s="936" t="s">
        <v>565</v>
      </c>
      <c r="C87" s="936"/>
      <c r="D87" s="936"/>
      <c r="E87" s="936"/>
      <c r="F87" s="440" t="s">
        <v>556</v>
      </c>
      <c r="G87" s="440" t="s">
        <v>557</v>
      </c>
      <c r="H87" s="440" t="s">
        <v>558</v>
      </c>
      <c r="I87" s="440" t="s">
        <v>559</v>
      </c>
      <c r="J87" s="441" t="s">
        <v>560</v>
      </c>
    </row>
    <row r="88" spans="1:10" ht="22.5" customHeight="1" thickBot="1" x14ac:dyDescent="0.3">
      <c r="A88" s="965"/>
      <c r="B88" s="967">
        <v>9.09</v>
      </c>
      <c r="C88" s="967"/>
      <c r="D88" s="967"/>
      <c r="E88" s="967"/>
      <c r="F88" s="437" t="s">
        <v>82</v>
      </c>
      <c r="G88" s="437" t="s">
        <v>82</v>
      </c>
      <c r="H88" s="160" t="s">
        <v>82</v>
      </c>
      <c r="I88" s="160" t="s">
        <v>82</v>
      </c>
      <c r="J88" s="160" t="s">
        <v>82</v>
      </c>
    </row>
    <row r="89" spans="1:10" ht="39" customHeight="1" thickBot="1" x14ac:dyDescent="0.3">
      <c r="A89" s="147" t="s">
        <v>212</v>
      </c>
      <c r="B89" s="907" t="s">
        <v>386</v>
      </c>
      <c r="C89" s="908"/>
      <c r="D89" s="908"/>
      <c r="E89" s="908"/>
      <c r="F89" s="908"/>
      <c r="G89" s="908"/>
      <c r="H89" s="908"/>
      <c r="I89" s="908"/>
      <c r="J89" s="909"/>
    </row>
    <row r="90" spans="1:10" ht="48" customHeight="1" x14ac:dyDescent="0.25">
      <c r="A90" s="910"/>
      <c r="B90" s="936" t="s">
        <v>565</v>
      </c>
      <c r="C90" s="936"/>
      <c r="D90" s="936"/>
      <c r="E90" s="936"/>
      <c r="F90" s="440" t="s">
        <v>556</v>
      </c>
      <c r="G90" s="440" t="s">
        <v>557</v>
      </c>
      <c r="H90" s="440" t="s">
        <v>558</v>
      </c>
      <c r="I90" s="440" t="s">
        <v>559</v>
      </c>
      <c r="J90" s="441" t="s">
        <v>560</v>
      </c>
    </row>
    <row r="91" spans="1:10" ht="27.75" customHeight="1" thickBot="1" x14ac:dyDescent="0.3">
      <c r="A91" s="911"/>
      <c r="B91" s="928">
        <v>21</v>
      </c>
      <c r="C91" s="929"/>
      <c r="D91" s="929"/>
      <c r="E91" s="929"/>
      <c r="F91" s="437">
        <v>25</v>
      </c>
      <c r="G91" s="450">
        <v>25</v>
      </c>
      <c r="H91" s="160">
        <v>25</v>
      </c>
      <c r="I91" s="160">
        <v>25</v>
      </c>
      <c r="J91" s="160">
        <v>25</v>
      </c>
    </row>
    <row r="92" spans="1:10" ht="17.25" customHeight="1" x14ac:dyDescent="0.25">
      <c r="A92" s="1055" t="s">
        <v>206</v>
      </c>
      <c r="B92" s="999" t="s">
        <v>207</v>
      </c>
      <c r="C92" s="999" t="s">
        <v>208</v>
      </c>
      <c r="D92" s="999" t="s">
        <v>45</v>
      </c>
      <c r="E92" s="1064" t="s">
        <v>120</v>
      </c>
      <c r="F92" s="1064"/>
      <c r="G92" s="1064"/>
      <c r="H92" s="1064"/>
      <c r="I92" s="1064"/>
      <c r="J92" s="1065"/>
    </row>
    <row r="93" spans="1:10" ht="47.25" customHeight="1" x14ac:dyDescent="0.25">
      <c r="A93" s="1056"/>
      <c r="B93" s="895"/>
      <c r="C93" s="895"/>
      <c r="D93" s="896"/>
      <c r="E93" s="20" t="s">
        <v>554</v>
      </c>
      <c r="F93" s="20" t="s">
        <v>550</v>
      </c>
      <c r="G93" s="20" t="s">
        <v>551</v>
      </c>
      <c r="H93" s="20" t="s">
        <v>552</v>
      </c>
      <c r="I93" s="20" t="s">
        <v>553</v>
      </c>
      <c r="J93" s="150" t="s">
        <v>86</v>
      </c>
    </row>
    <row r="94" spans="1:10" ht="51.75" customHeight="1" x14ac:dyDescent="0.25">
      <c r="A94" s="1057"/>
      <c r="B94" s="877" t="s">
        <v>589</v>
      </c>
      <c r="C94" s="958" t="s">
        <v>252</v>
      </c>
      <c r="D94" s="97" t="s">
        <v>218</v>
      </c>
      <c r="E94" s="445">
        <f>SUM(Перечень!G160)</f>
        <v>550</v>
      </c>
      <c r="F94" s="445">
        <f>SUM(Перечень!H160)</f>
        <v>550</v>
      </c>
      <c r="G94" s="162">
        <f>SUM(Перечень!I160)</f>
        <v>550</v>
      </c>
      <c r="H94" s="162">
        <f>SUM(Перечень!J160)</f>
        <v>550</v>
      </c>
      <c r="I94" s="162">
        <f>SUM(Перечень!K160)</f>
        <v>550</v>
      </c>
      <c r="J94" s="69">
        <f>SUM(E94:I94)</f>
        <v>2750</v>
      </c>
    </row>
    <row r="95" spans="1:10" ht="59.25" customHeight="1" thickBot="1" x14ac:dyDescent="0.3">
      <c r="A95" s="1058"/>
      <c r="B95" s="1059"/>
      <c r="C95" s="960"/>
      <c r="D95" s="98" t="s">
        <v>118</v>
      </c>
      <c r="E95" s="446">
        <f>SUM(Перечень!G160)</f>
        <v>550</v>
      </c>
      <c r="F95" s="446">
        <f>SUM(Перечень!H160)</f>
        <v>550</v>
      </c>
      <c r="G95" s="70">
        <f>SUM(Перечень!I160)</f>
        <v>550</v>
      </c>
      <c r="H95" s="70">
        <f>SUM(Перечень!J160)</f>
        <v>550</v>
      </c>
      <c r="I95" s="70">
        <f>SUM(Перечень!K160)</f>
        <v>550</v>
      </c>
      <c r="J95" s="71">
        <f>SUM(E95:I95)</f>
        <v>2750</v>
      </c>
    </row>
    <row r="96" spans="1:10" ht="48" customHeight="1" x14ac:dyDescent="0.25">
      <c r="A96" s="1044" t="s">
        <v>119</v>
      </c>
      <c r="B96" s="1044"/>
      <c r="C96" s="1044"/>
      <c r="D96" s="1044"/>
      <c r="E96" s="92" t="s">
        <v>549</v>
      </c>
      <c r="F96" s="440" t="s">
        <v>557</v>
      </c>
      <c r="G96" s="440" t="s">
        <v>558</v>
      </c>
      <c r="H96" s="440" t="s">
        <v>559</v>
      </c>
      <c r="I96" s="1002" t="s">
        <v>560</v>
      </c>
      <c r="J96" s="1003"/>
    </row>
    <row r="97" spans="1:19" ht="41.25" customHeight="1" x14ac:dyDescent="0.25">
      <c r="A97" s="877" t="s">
        <v>329</v>
      </c>
      <c r="B97" s="877"/>
      <c r="C97" s="877"/>
      <c r="D97" s="877"/>
      <c r="E97" s="434">
        <v>100</v>
      </c>
      <c r="F97" s="451">
        <v>100</v>
      </c>
      <c r="G97" s="94">
        <f>SUM(Результаты!L44)</f>
        <v>100</v>
      </c>
      <c r="H97" s="94">
        <f>SUM(Результаты!M44)</f>
        <v>100</v>
      </c>
      <c r="I97" s="930">
        <f>SUM(Результаты!N44)</f>
        <v>100</v>
      </c>
      <c r="J97" s="931"/>
    </row>
    <row r="98" spans="1:19" ht="105" customHeight="1" x14ac:dyDescent="0.25">
      <c r="A98" s="877" t="s">
        <v>330</v>
      </c>
      <c r="B98" s="877"/>
      <c r="C98" s="877"/>
      <c r="D98" s="877"/>
      <c r="E98" s="434">
        <v>100</v>
      </c>
      <c r="F98" s="451">
        <v>100</v>
      </c>
      <c r="G98" s="94">
        <f>SUM(Результаты!L46)</f>
        <v>100</v>
      </c>
      <c r="H98" s="94">
        <f>SUM(Результаты!M46)</f>
        <v>100</v>
      </c>
      <c r="I98" s="930">
        <f>SUM(Результаты!N46)</f>
        <v>100</v>
      </c>
      <c r="J98" s="931"/>
    </row>
    <row r="99" spans="1:19" ht="46.5" customHeight="1" x14ac:dyDescent="0.25">
      <c r="A99" s="877" t="s">
        <v>334</v>
      </c>
      <c r="B99" s="877"/>
      <c r="C99" s="877"/>
      <c r="D99" s="877"/>
      <c r="E99" s="434">
        <v>0</v>
      </c>
      <c r="F99" s="451">
        <v>0</v>
      </c>
      <c r="G99" s="94">
        <f>SUM(Результаты!K47)</f>
        <v>0</v>
      </c>
      <c r="H99" s="94">
        <f>SUM(Результаты!L47)</f>
        <v>0</v>
      </c>
      <c r="I99" s="930">
        <f>SUM(Результаты!M47)</f>
        <v>0</v>
      </c>
      <c r="J99" s="1045"/>
    </row>
    <row r="100" spans="1:19" ht="52.5" customHeight="1" x14ac:dyDescent="0.25">
      <c r="A100" s="958" t="s">
        <v>335</v>
      </c>
      <c r="B100" s="958"/>
      <c r="C100" s="958"/>
      <c r="D100" s="958"/>
      <c r="E100" s="434">
        <v>100</v>
      </c>
      <c r="F100" s="451">
        <v>100</v>
      </c>
      <c r="G100" s="94">
        <f>SUM(Результаты!K48)</f>
        <v>100</v>
      </c>
      <c r="H100" s="94">
        <f>SUM(Результаты!L48)</f>
        <v>100</v>
      </c>
      <c r="I100" s="930">
        <f>SUM(Результаты!M48)</f>
        <v>100</v>
      </c>
      <c r="J100" s="1045"/>
    </row>
    <row r="101" spans="1:19" ht="32.25" customHeight="1" x14ac:dyDescent="0.25">
      <c r="A101" s="877" t="s">
        <v>395</v>
      </c>
      <c r="B101" s="877"/>
      <c r="C101" s="877"/>
      <c r="D101" s="877"/>
      <c r="E101" s="449" t="s">
        <v>82</v>
      </c>
      <c r="F101" s="613" t="s">
        <v>82</v>
      </c>
      <c r="G101" s="9" t="s">
        <v>82</v>
      </c>
      <c r="H101" s="159" t="s">
        <v>82</v>
      </c>
      <c r="I101" s="1054" t="s">
        <v>82</v>
      </c>
      <c r="J101" s="1045"/>
    </row>
    <row r="102" spans="1:19" ht="48" customHeight="1" x14ac:dyDescent="0.25">
      <c r="A102" s="877" t="s">
        <v>331</v>
      </c>
      <c r="B102" s="877"/>
      <c r="C102" s="877"/>
      <c r="D102" s="877"/>
      <c r="E102" s="435">
        <v>25</v>
      </c>
      <c r="F102" s="447">
        <v>25</v>
      </c>
      <c r="G102" s="94">
        <f>SUM(Результаты!L52)</f>
        <v>25</v>
      </c>
      <c r="H102" s="94">
        <f>SUM(Результаты!M52)</f>
        <v>25</v>
      </c>
      <c r="I102" s="930">
        <f>SUM(Результаты!N52)</f>
        <v>25</v>
      </c>
      <c r="J102" s="931"/>
    </row>
    <row r="103" spans="1:19" ht="40.5" customHeight="1" x14ac:dyDescent="0.25">
      <c r="A103" s="877" t="s">
        <v>332</v>
      </c>
      <c r="B103" s="877"/>
      <c r="C103" s="877"/>
      <c r="D103" s="877"/>
      <c r="E103" s="434">
        <v>0</v>
      </c>
      <c r="F103" s="451">
        <v>0</v>
      </c>
      <c r="G103" s="94">
        <f>SUM(Результаты!K53)</f>
        <v>0</v>
      </c>
      <c r="H103" s="94">
        <f>SUM(Результаты!L53)</f>
        <v>0</v>
      </c>
      <c r="I103" s="930">
        <f>SUM(Результаты!M53)</f>
        <v>0</v>
      </c>
      <c r="J103" s="1045"/>
    </row>
    <row r="104" spans="1:19" ht="40.5" customHeight="1" thickBot="1" x14ac:dyDescent="0.3">
      <c r="A104" s="877" t="s">
        <v>333</v>
      </c>
      <c r="B104" s="877"/>
      <c r="C104" s="877"/>
      <c r="D104" s="877"/>
      <c r="E104" s="434">
        <v>2081</v>
      </c>
      <c r="F104" s="452">
        <v>2052</v>
      </c>
      <c r="G104" s="452">
        <v>2052</v>
      </c>
      <c r="H104" s="452">
        <v>2052</v>
      </c>
      <c r="I104" s="1052">
        <v>2052</v>
      </c>
      <c r="J104" s="1053"/>
    </row>
    <row r="105" spans="1:19" ht="33.75" customHeight="1" thickBot="1" x14ac:dyDescent="0.3">
      <c r="A105" s="971" t="s">
        <v>581</v>
      </c>
      <c r="B105" s="972"/>
      <c r="C105" s="972"/>
      <c r="D105" s="972"/>
      <c r="E105" s="972"/>
      <c r="F105" s="972"/>
      <c r="G105" s="972"/>
      <c r="H105" s="972"/>
      <c r="I105" s="972"/>
      <c r="J105" s="973"/>
    </row>
    <row r="106" spans="1:19" ht="51" customHeight="1" thickBot="1" x14ac:dyDescent="0.3">
      <c r="A106" s="155" t="s">
        <v>215</v>
      </c>
      <c r="B106" s="977" t="s">
        <v>19</v>
      </c>
      <c r="C106" s="978"/>
      <c r="D106" s="978"/>
      <c r="E106" s="978"/>
      <c r="F106" s="978"/>
      <c r="G106" s="978"/>
      <c r="H106" s="978"/>
      <c r="I106" s="978"/>
      <c r="J106" s="979"/>
      <c r="M106" s="23"/>
      <c r="N106" s="24"/>
      <c r="O106" s="24"/>
      <c r="P106" s="24"/>
      <c r="Q106" s="24"/>
      <c r="R106" s="24"/>
      <c r="S106" s="24"/>
    </row>
    <row r="107" spans="1:19" ht="36" customHeight="1" thickBot="1" x14ac:dyDescent="0.3">
      <c r="A107" s="104" t="s">
        <v>204</v>
      </c>
      <c r="B107" s="907" t="s">
        <v>387</v>
      </c>
      <c r="C107" s="908"/>
      <c r="D107" s="908"/>
      <c r="E107" s="908"/>
      <c r="F107" s="908"/>
      <c r="G107" s="908"/>
      <c r="H107" s="908"/>
      <c r="I107" s="908"/>
      <c r="J107" s="909"/>
      <c r="M107" s="23"/>
      <c r="N107" s="1131"/>
      <c r="O107" s="1131"/>
      <c r="P107" s="1131"/>
      <c r="Q107" s="1131"/>
      <c r="R107" s="1131"/>
      <c r="S107" s="1131"/>
    </row>
    <row r="108" spans="1:19" ht="44.25" customHeight="1" x14ac:dyDescent="0.25">
      <c r="A108" s="910"/>
      <c r="B108" s="962" t="s">
        <v>565</v>
      </c>
      <c r="C108" s="963"/>
      <c r="D108" s="963"/>
      <c r="E108" s="963"/>
      <c r="F108" s="49" t="s">
        <v>556</v>
      </c>
      <c r="G108" s="49" t="s">
        <v>557</v>
      </c>
      <c r="H108" s="49" t="s">
        <v>558</v>
      </c>
      <c r="I108" s="49" t="s">
        <v>559</v>
      </c>
      <c r="J108" s="50" t="s">
        <v>560</v>
      </c>
      <c r="M108" s="23"/>
      <c r="N108" s="47"/>
      <c r="O108" s="47"/>
      <c r="P108" s="47"/>
      <c r="Q108" s="47"/>
      <c r="R108" s="47"/>
      <c r="S108" s="47"/>
    </row>
    <row r="109" spans="1:19" ht="20.25" customHeight="1" thickBot="1" x14ac:dyDescent="0.3">
      <c r="A109" s="911"/>
      <c r="B109" s="928">
        <f>SUM(Результаты!I56)</f>
        <v>100</v>
      </c>
      <c r="C109" s="929"/>
      <c r="D109" s="929"/>
      <c r="E109" s="929"/>
      <c r="F109" s="138">
        <f>SUM(Результаты!J56)</f>
        <v>100</v>
      </c>
      <c r="G109" s="138">
        <f>SUM(Результаты!K56)</f>
        <v>100</v>
      </c>
      <c r="H109" s="138">
        <f>SUM(Результаты!L56)</f>
        <v>100</v>
      </c>
      <c r="I109" s="138">
        <f>SUM(Результаты!M56)</f>
        <v>100</v>
      </c>
      <c r="J109" s="138">
        <f>SUM(Результаты!N56)</f>
        <v>100</v>
      </c>
      <c r="M109" s="23"/>
      <c r="N109" s="47"/>
      <c r="O109" s="47"/>
      <c r="P109" s="47"/>
      <c r="Q109" s="47"/>
      <c r="R109" s="47"/>
      <c r="S109" s="47"/>
    </row>
    <row r="110" spans="1:19" ht="29.25" customHeight="1" x14ac:dyDescent="0.25">
      <c r="A110" s="925" t="s">
        <v>206</v>
      </c>
      <c r="B110" s="923" t="s">
        <v>207</v>
      </c>
      <c r="C110" s="923" t="s">
        <v>208</v>
      </c>
      <c r="D110" s="923" t="s">
        <v>45</v>
      </c>
      <c r="E110" s="1041" t="s">
        <v>120</v>
      </c>
      <c r="F110" s="1042"/>
      <c r="G110" s="1042"/>
      <c r="H110" s="1042"/>
      <c r="I110" s="1042"/>
      <c r="J110" s="1043"/>
    </row>
    <row r="111" spans="1:19" ht="47.25" x14ac:dyDescent="0.25">
      <c r="A111" s="926"/>
      <c r="B111" s="924"/>
      <c r="C111" s="924"/>
      <c r="D111" s="924"/>
      <c r="E111" s="19" t="s">
        <v>554</v>
      </c>
      <c r="F111" s="19" t="s">
        <v>550</v>
      </c>
      <c r="G111" s="19" t="s">
        <v>551</v>
      </c>
      <c r="H111" s="19" t="s">
        <v>552</v>
      </c>
      <c r="I111" s="19" t="s">
        <v>553</v>
      </c>
      <c r="J111" s="68" t="s">
        <v>86</v>
      </c>
    </row>
    <row r="112" spans="1:19" x14ac:dyDescent="0.25">
      <c r="A112" s="926"/>
      <c r="B112" s="958" t="s">
        <v>582</v>
      </c>
      <c r="C112" s="958" t="s">
        <v>252</v>
      </c>
      <c r="D112" s="1013" t="s">
        <v>218</v>
      </c>
      <c r="E112" s="1039">
        <f>SUM(Перечень!G169)</f>
        <v>23240.9</v>
      </c>
      <c r="F112" s="1039">
        <f t="shared" ref="F112:J112" si="2">F114</f>
        <v>21228.9</v>
      </c>
      <c r="G112" s="1039">
        <f t="shared" si="2"/>
        <v>21228.9</v>
      </c>
      <c r="H112" s="1039">
        <f t="shared" si="2"/>
        <v>21228.9</v>
      </c>
      <c r="I112" s="1039">
        <f t="shared" si="2"/>
        <v>21228.9</v>
      </c>
      <c r="J112" s="980">
        <f t="shared" si="2"/>
        <v>108156.5</v>
      </c>
    </row>
    <row r="113" spans="1:10" ht="27" customHeight="1" x14ac:dyDescent="0.25">
      <c r="A113" s="926"/>
      <c r="B113" s="959"/>
      <c r="C113" s="959"/>
      <c r="D113" s="1013"/>
      <c r="E113" s="1040"/>
      <c r="F113" s="1040"/>
      <c r="G113" s="1040"/>
      <c r="H113" s="1040"/>
      <c r="I113" s="1040"/>
      <c r="J113" s="981"/>
    </row>
    <row r="114" spans="1:10" ht="93" customHeight="1" thickBot="1" x14ac:dyDescent="0.3">
      <c r="A114" s="927"/>
      <c r="B114" s="960"/>
      <c r="C114" s="960"/>
      <c r="D114" s="131" t="s">
        <v>118</v>
      </c>
      <c r="E114" s="182">
        <f>SUM(Перечень!G171)</f>
        <v>23240.9</v>
      </c>
      <c r="F114" s="182">
        <v>21228.9</v>
      </c>
      <c r="G114" s="182">
        <v>21228.9</v>
      </c>
      <c r="H114" s="182">
        <v>21228.9</v>
      </c>
      <c r="I114" s="182">
        <f>SUM(Перечень!K171)</f>
        <v>21228.9</v>
      </c>
      <c r="J114" s="183">
        <f>SUM(E114:I114)</f>
        <v>108156.5</v>
      </c>
    </row>
    <row r="115" spans="1:10" ht="51" customHeight="1" x14ac:dyDescent="0.25">
      <c r="A115" s="942" t="s">
        <v>119</v>
      </c>
      <c r="B115" s="942"/>
      <c r="C115" s="942"/>
      <c r="D115" s="942"/>
      <c r="E115" s="92" t="s">
        <v>554</v>
      </c>
      <c r="F115" s="440" t="s">
        <v>557</v>
      </c>
      <c r="G115" s="440" t="s">
        <v>558</v>
      </c>
      <c r="H115" s="440" t="s">
        <v>559</v>
      </c>
      <c r="I115" s="1062" t="s">
        <v>560</v>
      </c>
      <c r="J115" s="1063"/>
    </row>
    <row r="116" spans="1:10" ht="66" customHeight="1" x14ac:dyDescent="0.25">
      <c r="A116" s="932" t="s">
        <v>336</v>
      </c>
      <c r="B116" s="932"/>
      <c r="C116" s="932"/>
      <c r="D116" s="932"/>
      <c r="E116" s="94">
        <f>SUM(Результаты!J57)</f>
        <v>98</v>
      </c>
      <c r="F116" s="94">
        <f>SUM(Результаты!K57)</f>
        <v>98</v>
      </c>
      <c r="G116" s="94">
        <f>SUM(Результаты!L57)</f>
        <v>98</v>
      </c>
      <c r="H116" s="94">
        <f>SUM(Результаты!M57)</f>
        <v>98</v>
      </c>
      <c r="I116" s="930">
        <f>SUM(Результаты!N57)</f>
        <v>98</v>
      </c>
      <c r="J116" s="931"/>
    </row>
    <row r="117" spans="1:10" ht="48.75" customHeight="1" x14ac:dyDescent="0.25">
      <c r="A117" s="932" t="s">
        <v>337</v>
      </c>
      <c r="B117" s="932"/>
      <c r="C117" s="932"/>
      <c r="D117" s="932"/>
      <c r="E117" s="94">
        <f>SUM(Результаты!J58)</f>
        <v>100</v>
      </c>
      <c r="F117" s="94">
        <f>SUM(Результаты!K58)</f>
        <v>100</v>
      </c>
      <c r="G117" s="94">
        <f>SUM(Результаты!L58)</f>
        <v>100</v>
      </c>
      <c r="H117" s="94">
        <f>SUM(Результаты!M58)</f>
        <v>100</v>
      </c>
      <c r="I117" s="930">
        <f>SUM(Результаты!N58)</f>
        <v>100</v>
      </c>
      <c r="J117" s="931"/>
    </row>
    <row r="118" spans="1:10" ht="52.5" customHeight="1" x14ac:dyDescent="0.25">
      <c r="A118" s="921" t="s">
        <v>338</v>
      </c>
      <c r="B118" s="886"/>
      <c r="C118" s="886"/>
      <c r="D118" s="922"/>
      <c r="E118" s="94">
        <f>SUM(Результаты!J59)</f>
        <v>100</v>
      </c>
      <c r="F118" s="94">
        <f>SUM(Результаты!K59)</f>
        <v>100</v>
      </c>
      <c r="G118" s="94">
        <f>SUM(Результаты!L59)</f>
        <v>100</v>
      </c>
      <c r="H118" s="94">
        <f>SUM(Результаты!M59)</f>
        <v>100</v>
      </c>
      <c r="I118" s="930">
        <f>SUM(Результаты!N59)</f>
        <v>100</v>
      </c>
      <c r="J118" s="931"/>
    </row>
    <row r="119" spans="1:10" ht="51" customHeight="1" thickBot="1" x14ac:dyDescent="0.3">
      <c r="A119" s="970" t="s">
        <v>339</v>
      </c>
      <c r="B119" s="970"/>
      <c r="C119" s="970"/>
      <c r="D119" s="970"/>
      <c r="E119" s="143">
        <f>SUM(Результаты!J60)</f>
        <v>100</v>
      </c>
      <c r="F119" s="143">
        <f>SUM(Результаты!K60)</f>
        <v>100</v>
      </c>
      <c r="G119" s="143">
        <f>SUM(Результаты!L60)</f>
        <v>100</v>
      </c>
      <c r="H119" s="143">
        <f>SUM(Результаты!M60)</f>
        <v>100</v>
      </c>
      <c r="I119" s="1215">
        <f>SUM(Результаты!N60)</f>
        <v>100</v>
      </c>
      <c r="J119" s="1216"/>
    </row>
    <row r="120" spans="1:10" ht="29.25" customHeight="1" thickBot="1" x14ac:dyDescent="0.3">
      <c r="A120" s="971" t="s">
        <v>615</v>
      </c>
      <c r="B120" s="972"/>
      <c r="C120" s="972"/>
      <c r="D120" s="972"/>
      <c r="E120" s="972"/>
      <c r="F120" s="972"/>
      <c r="G120" s="972"/>
      <c r="H120" s="972"/>
      <c r="I120" s="972"/>
      <c r="J120" s="973"/>
    </row>
    <row r="121" spans="1:10" ht="52.5" customHeight="1" thickBot="1" x14ac:dyDescent="0.3">
      <c r="A121" s="149" t="s">
        <v>215</v>
      </c>
      <c r="B121" s="1046" t="s">
        <v>89</v>
      </c>
      <c r="C121" s="1047"/>
      <c r="D121" s="1047"/>
      <c r="E121" s="1047"/>
      <c r="F121" s="1047"/>
      <c r="G121" s="1047"/>
      <c r="H121" s="1047"/>
      <c r="I121" s="1047"/>
      <c r="J121" s="1048"/>
    </row>
    <row r="122" spans="1:10" ht="39" customHeight="1" thickBot="1" x14ac:dyDescent="0.3">
      <c r="A122" s="93" t="s">
        <v>204</v>
      </c>
      <c r="B122" s="907" t="s">
        <v>382</v>
      </c>
      <c r="C122" s="908"/>
      <c r="D122" s="908"/>
      <c r="E122" s="908"/>
      <c r="F122" s="908"/>
      <c r="G122" s="908"/>
      <c r="H122" s="908"/>
      <c r="I122" s="908"/>
      <c r="J122" s="909"/>
    </row>
    <row r="123" spans="1:10" ht="39" customHeight="1" x14ac:dyDescent="0.25">
      <c r="A123" s="910"/>
      <c r="B123" s="962" t="s">
        <v>565</v>
      </c>
      <c r="C123" s="963"/>
      <c r="D123" s="963"/>
      <c r="E123" s="963"/>
      <c r="F123" s="443" t="s">
        <v>556</v>
      </c>
      <c r="G123" s="443" t="s">
        <v>557</v>
      </c>
      <c r="H123" s="443" t="s">
        <v>558</v>
      </c>
      <c r="I123" s="443" t="s">
        <v>559</v>
      </c>
      <c r="J123" s="444" t="s">
        <v>560</v>
      </c>
    </row>
    <row r="124" spans="1:10" ht="26.25" customHeight="1" thickBot="1" x14ac:dyDescent="0.3">
      <c r="A124" s="965"/>
      <c r="B124" s="955">
        <v>92.8</v>
      </c>
      <c r="C124" s="934"/>
      <c r="D124" s="934"/>
      <c r="E124" s="934"/>
      <c r="F124" s="442">
        <v>90.6</v>
      </c>
      <c r="G124" s="457">
        <v>95.4</v>
      </c>
      <c r="H124" s="148">
        <v>95.1</v>
      </c>
      <c r="I124" s="148">
        <v>94</v>
      </c>
      <c r="J124" s="148">
        <v>94</v>
      </c>
    </row>
    <row r="125" spans="1:10" ht="39" customHeight="1" thickBot="1" x14ac:dyDescent="0.3">
      <c r="A125" s="147" t="s">
        <v>210</v>
      </c>
      <c r="B125" s="907" t="s">
        <v>389</v>
      </c>
      <c r="C125" s="908"/>
      <c r="D125" s="908"/>
      <c r="E125" s="908"/>
      <c r="F125" s="908"/>
      <c r="G125" s="908"/>
      <c r="H125" s="908"/>
      <c r="I125" s="908"/>
      <c r="J125" s="909"/>
    </row>
    <row r="126" spans="1:10" ht="45" customHeight="1" x14ac:dyDescent="0.25">
      <c r="A126" s="935"/>
      <c r="B126" s="962" t="s">
        <v>565</v>
      </c>
      <c r="C126" s="963"/>
      <c r="D126" s="963"/>
      <c r="E126" s="963"/>
      <c r="F126" s="443" t="s">
        <v>556</v>
      </c>
      <c r="G126" s="443" t="s">
        <v>557</v>
      </c>
      <c r="H126" s="443" t="s">
        <v>558</v>
      </c>
      <c r="I126" s="443" t="s">
        <v>559</v>
      </c>
      <c r="J126" s="444" t="s">
        <v>560</v>
      </c>
    </row>
    <row r="127" spans="1:10" ht="28.5" customHeight="1" thickBot="1" x14ac:dyDescent="0.3">
      <c r="A127" s="965"/>
      <c r="B127" s="967">
        <v>5.7</v>
      </c>
      <c r="C127" s="967"/>
      <c r="D127" s="967"/>
      <c r="E127" s="967"/>
      <c r="F127" s="437">
        <v>10</v>
      </c>
      <c r="G127" s="450">
        <v>10</v>
      </c>
      <c r="H127" s="151">
        <v>10</v>
      </c>
      <c r="I127" s="151">
        <v>10</v>
      </c>
      <c r="J127" s="151">
        <v>10</v>
      </c>
    </row>
    <row r="128" spans="1:10" ht="32.25" customHeight="1" thickBot="1" x14ac:dyDescent="0.3">
      <c r="A128" s="147" t="s">
        <v>365</v>
      </c>
      <c r="B128" s="907" t="s">
        <v>388</v>
      </c>
      <c r="C128" s="908"/>
      <c r="D128" s="908"/>
      <c r="E128" s="908"/>
      <c r="F128" s="908"/>
      <c r="G128" s="908"/>
      <c r="H128" s="908"/>
      <c r="I128" s="908"/>
      <c r="J128" s="909"/>
    </row>
    <row r="129" spans="1:10" ht="49.5" customHeight="1" x14ac:dyDescent="0.25">
      <c r="A129" s="935"/>
      <c r="B129" s="962" t="s">
        <v>565</v>
      </c>
      <c r="C129" s="963"/>
      <c r="D129" s="963"/>
      <c r="E129" s="963"/>
      <c r="F129" s="443" t="s">
        <v>556</v>
      </c>
      <c r="G129" s="443" t="s">
        <v>557</v>
      </c>
      <c r="H129" s="443" t="s">
        <v>558</v>
      </c>
      <c r="I129" s="443" t="s">
        <v>559</v>
      </c>
      <c r="J129" s="444" t="s">
        <v>560</v>
      </c>
    </row>
    <row r="130" spans="1:10" ht="31.5" customHeight="1" thickBot="1" x14ac:dyDescent="0.3">
      <c r="A130" s="965"/>
      <c r="B130" s="966">
        <v>17</v>
      </c>
      <c r="C130" s="966"/>
      <c r="D130" s="966"/>
      <c r="E130" s="966"/>
      <c r="F130" s="437">
        <v>50</v>
      </c>
      <c r="G130" s="437">
        <v>50</v>
      </c>
      <c r="H130" s="151">
        <v>50</v>
      </c>
      <c r="I130" s="151">
        <v>50</v>
      </c>
      <c r="J130" s="151">
        <v>50</v>
      </c>
    </row>
    <row r="131" spans="1:10" x14ac:dyDescent="0.25">
      <c r="A131" s="925" t="s">
        <v>206</v>
      </c>
      <c r="B131" s="923" t="s">
        <v>207</v>
      </c>
      <c r="C131" s="923" t="s">
        <v>208</v>
      </c>
      <c r="D131" s="923" t="s">
        <v>45</v>
      </c>
      <c r="E131" s="1064" t="s">
        <v>120</v>
      </c>
      <c r="F131" s="1064"/>
      <c r="G131" s="1064"/>
      <c r="H131" s="1064"/>
      <c r="I131" s="1064"/>
      <c r="J131" s="1065"/>
    </row>
    <row r="132" spans="1:10" ht="47.25" x14ac:dyDescent="0.25">
      <c r="A132" s="926"/>
      <c r="B132" s="924"/>
      <c r="C132" s="924"/>
      <c r="D132" s="924"/>
      <c r="E132" s="19" t="s">
        <v>554</v>
      </c>
      <c r="F132" s="19" t="s">
        <v>550</v>
      </c>
      <c r="G132" s="19" t="s">
        <v>551</v>
      </c>
      <c r="H132" s="19" t="s">
        <v>552</v>
      </c>
      <c r="I132" s="19" t="s">
        <v>553</v>
      </c>
      <c r="J132" s="68" t="s">
        <v>86</v>
      </c>
    </row>
    <row r="133" spans="1:10" x14ac:dyDescent="0.25">
      <c r="A133" s="926"/>
      <c r="B133" s="958" t="s">
        <v>590</v>
      </c>
      <c r="C133" s="958" t="s">
        <v>252</v>
      </c>
      <c r="D133" s="958" t="s">
        <v>118</v>
      </c>
      <c r="E133" s="1066">
        <f>SUM(Перечень!G186)</f>
        <v>4730</v>
      </c>
      <c r="F133" s="1066">
        <f>SUM(Перечень!H186)</f>
        <v>5000</v>
      </c>
      <c r="G133" s="1066">
        <f>SUM(Перечень!I186)</f>
        <v>5000</v>
      </c>
      <c r="H133" s="1066">
        <f>SUM(Перечень!J186)</f>
        <v>5000</v>
      </c>
      <c r="I133" s="1066">
        <f>SUM(Перечень!K186)</f>
        <v>5000</v>
      </c>
      <c r="J133" s="1066">
        <f>SUM(E133:I135)</f>
        <v>24730</v>
      </c>
    </row>
    <row r="134" spans="1:10" x14ac:dyDescent="0.25">
      <c r="A134" s="926"/>
      <c r="B134" s="959"/>
      <c r="C134" s="959"/>
      <c r="D134" s="959"/>
      <c r="E134" s="1066"/>
      <c r="F134" s="1066"/>
      <c r="G134" s="1066"/>
      <c r="H134" s="1066"/>
      <c r="I134" s="1066"/>
      <c r="J134" s="1066"/>
    </row>
    <row r="135" spans="1:10" ht="56.25" customHeight="1" thickBot="1" x14ac:dyDescent="0.3">
      <c r="A135" s="927"/>
      <c r="B135" s="960"/>
      <c r="C135" s="960"/>
      <c r="D135" s="960"/>
      <c r="E135" s="1067"/>
      <c r="F135" s="1067"/>
      <c r="G135" s="1067"/>
      <c r="H135" s="1067"/>
      <c r="I135" s="1067"/>
      <c r="J135" s="1067"/>
    </row>
    <row r="136" spans="1:10" ht="50.25" customHeight="1" x14ac:dyDescent="0.25">
      <c r="A136" s="1081" t="s">
        <v>119</v>
      </c>
      <c r="B136" s="1082"/>
      <c r="C136" s="1082"/>
      <c r="D136" s="1083"/>
      <c r="E136" s="92" t="s">
        <v>554</v>
      </c>
      <c r="F136" s="440" t="s">
        <v>557</v>
      </c>
      <c r="G136" s="440" t="s">
        <v>558</v>
      </c>
      <c r="H136" s="440" t="s">
        <v>559</v>
      </c>
      <c r="I136" s="1062" t="s">
        <v>560</v>
      </c>
      <c r="J136" s="1063"/>
    </row>
    <row r="137" spans="1:10" ht="46.5" customHeight="1" x14ac:dyDescent="0.25">
      <c r="A137" s="964" t="s">
        <v>340</v>
      </c>
      <c r="B137" s="932"/>
      <c r="C137" s="932"/>
      <c r="D137" s="932"/>
      <c r="E137" s="453" t="s">
        <v>634</v>
      </c>
      <c r="F137" s="438" t="s">
        <v>635</v>
      </c>
      <c r="G137" s="94">
        <v>95.1</v>
      </c>
      <c r="H137" s="94">
        <v>94</v>
      </c>
      <c r="I137" s="930">
        <v>94</v>
      </c>
      <c r="J137" s="1068"/>
    </row>
    <row r="138" spans="1:10" ht="46.5" customHeight="1" x14ac:dyDescent="0.25">
      <c r="A138" s="1080" t="s">
        <v>823</v>
      </c>
      <c r="B138" s="943"/>
      <c r="C138" s="943"/>
      <c r="D138" s="943"/>
      <c r="E138" s="453" t="s">
        <v>631</v>
      </c>
      <c r="F138" s="438" t="s">
        <v>631</v>
      </c>
      <c r="G138" s="94">
        <v>100</v>
      </c>
      <c r="H138" s="94">
        <v>100</v>
      </c>
      <c r="I138" s="930">
        <v>100</v>
      </c>
      <c r="J138" s="1068"/>
    </row>
    <row r="139" spans="1:10" ht="42.75" customHeight="1" x14ac:dyDescent="0.25">
      <c r="A139" s="1080" t="s">
        <v>824</v>
      </c>
      <c r="B139" s="943"/>
      <c r="C139" s="943"/>
      <c r="D139" s="943"/>
      <c r="E139" s="453" t="s">
        <v>632</v>
      </c>
      <c r="F139" s="438" t="s">
        <v>632</v>
      </c>
      <c r="G139" s="94">
        <v>10</v>
      </c>
      <c r="H139" s="94">
        <v>10</v>
      </c>
      <c r="I139" s="930">
        <v>10</v>
      </c>
      <c r="J139" s="1068"/>
    </row>
    <row r="140" spans="1:10" ht="38.25" customHeight="1" thickBot="1" x14ac:dyDescent="0.3">
      <c r="A140" s="1069" t="s">
        <v>825</v>
      </c>
      <c r="B140" s="1070"/>
      <c r="C140" s="1070"/>
      <c r="D140" s="1070"/>
      <c r="E140" s="453" t="s">
        <v>633</v>
      </c>
      <c r="F140" s="438" t="s">
        <v>633</v>
      </c>
      <c r="G140" s="64">
        <v>50</v>
      </c>
      <c r="H140" s="64">
        <v>50</v>
      </c>
      <c r="I140" s="1078">
        <v>50</v>
      </c>
      <c r="J140" s="1079"/>
    </row>
    <row r="141" spans="1:10" ht="21.75" customHeight="1" thickBot="1" x14ac:dyDescent="0.3">
      <c r="A141" s="1071" t="s">
        <v>561</v>
      </c>
      <c r="B141" s="1072"/>
      <c r="C141" s="1072"/>
      <c r="D141" s="1072"/>
      <c r="E141" s="1072"/>
      <c r="F141" s="1072"/>
      <c r="G141" s="1072"/>
      <c r="H141" s="1072"/>
      <c r="I141" s="1072"/>
      <c r="J141" s="1073"/>
    </row>
    <row r="142" spans="1:10" ht="48.75" customHeight="1" thickBot="1" x14ac:dyDescent="0.3">
      <c r="A142" s="144" t="s">
        <v>215</v>
      </c>
      <c r="B142" s="1084" t="s">
        <v>11</v>
      </c>
      <c r="C142" s="1085"/>
      <c r="D142" s="1085"/>
      <c r="E142" s="1085"/>
      <c r="F142" s="1085"/>
      <c r="G142" s="1085"/>
      <c r="H142" s="1085"/>
      <c r="I142" s="1085"/>
      <c r="J142" s="1086"/>
    </row>
    <row r="143" spans="1:10" ht="39" customHeight="1" thickBot="1" x14ac:dyDescent="0.3">
      <c r="A143" s="67" t="s">
        <v>204</v>
      </c>
      <c r="B143" s="907" t="s">
        <v>390</v>
      </c>
      <c r="C143" s="908"/>
      <c r="D143" s="908"/>
      <c r="E143" s="908"/>
      <c r="F143" s="908"/>
      <c r="G143" s="908"/>
      <c r="H143" s="908"/>
      <c r="I143" s="908"/>
      <c r="J143" s="909"/>
    </row>
    <row r="144" spans="1:10" ht="45" customHeight="1" x14ac:dyDescent="0.25">
      <c r="A144" s="910"/>
      <c r="B144" s="962" t="s">
        <v>617</v>
      </c>
      <c r="C144" s="963"/>
      <c r="D144" s="963"/>
      <c r="E144" s="963"/>
      <c r="F144" s="360" t="s">
        <v>556</v>
      </c>
      <c r="G144" s="360" t="s">
        <v>557</v>
      </c>
      <c r="H144" s="360" t="s">
        <v>558</v>
      </c>
      <c r="I144" s="360" t="s">
        <v>559</v>
      </c>
      <c r="J144" s="361" t="s">
        <v>560</v>
      </c>
    </row>
    <row r="145" spans="1:10" ht="25.5" customHeight="1" thickBot="1" x14ac:dyDescent="0.3">
      <c r="A145" s="911"/>
      <c r="B145" s="928">
        <f>SUM(Результаты!I72)</f>
        <v>100</v>
      </c>
      <c r="C145" s="929"/>
      <c r="D145" s="929"/>
      <c r="E145" s="929"/>
      <c r="F145" s="138">
        <f>SUM(Результаты!J72)</f>
        <v>100</v>
      </c>
      <c r="G145" s="138">
        <f>SUM(Результаты!K72)</f>
        <v>100</v>
      </c>
      <c r="H145" s="138">
        <f>SUM(Результаты!L72)</f>
        <v>100</v>
      </c>
      <c r="I145" s="138">
        <f>SUM(Результаты!M72)</f>
        <v>100</v>
      </c>
      <c r="J145" s="138">
        <f>SUM(Результаты!N72)</f>
        <v>100</v>
      </c>
    </row>
    <row r="146" spans="1:10" ht="45.75" customHeight="1" thickBot="1" x14ac:dyDescent="0.3">
      <c r="A146" s="67" t="s">
        <v>210</v>
      </c>
      <c r="B146" s="907" t="s">
        <v>404</v>
      </c>
      <c r="C146" s="908"/>
      <c r="D146" s="908"/>
      <c r="E146" s="908"/>
      <c r="F146" s="908"/>
      <c r="G146" s="908"/>
      <c r="H146" s="908"/>
      <c r="I146" s="908"/>
      <c r="J146" s="909"/>
    </row>
    <row r="147" spans="1:10" ht="46.5" customHeight="1" x14ac:dyDescent="0.25">
      <c r="A147" s="910"/>
      <c r="B147" s="962" t="s">
        <v>617</v>
      </c>
      <c r="C147" s="963"/>
      <c r="D147" s="963"/>
      <c r="E147" s="963"/>
      <c r="F147" s="49" t="s">
        <v>556</v>
      </c>
      <c r="G147" s="49" t="s">
        <v>557</v>
      </c>
      <c r="H147" s="49" t="s">
        <v>558</v>
      </c>
      <c r="I147" s="49" t="s">
        <v>559</v>
      </c>
      <c r="J147" s="50" t="s">
        <v>560</v>
      </c>
    </row>
    <row r="148" spans="1:10" ht="21" customHeight="1" thickBot="1" x14ac:dyDescent="0.3">
      <c r="A148" s="911"/>
      <c r="B148" s="928">
        <f>SUM(Результаты!I81)</f>
        <v>100</v>
      </c>
      <c r="C148" s="929"/>
      <c r="D148" s="929"/>
      <c r="E148" s="929"/>
      <c r="F148" s="138">
        <f>SUM(Результаты!J81)</f>
        <v>100</v>
      </c>
      <c r="G148" s="138">
        <f>SUM(Результаты!K81)</f>
        <v>100</v>
      </c>
      <c r="H148" s="138">
        <f>SUM(Результаты!L81)</f>
        <v>100</v>
      </c>
      <c r="I148" s="138">
        <f>SUM(Результаты!M81)</f>
        <v>100</v>
      </c>
      <c r="J148" s="138">
        <f>SUM(Результаты!N81)</f>
        <v>100</v>
      </c>
    </row>
    <row r="149" spans="1:10" ht="21" customHeight="1" thickBot="1" x14ac:dyDescent="0.3">
      <c r="A149" s="925" t="s">
        <v>206</v>
      </c>
      <c r="B149" s="923" t="s">
        <v>207</v>
      </c>
      <c r="C149" s="923" t="s">
        <v>208</v>
      </c>
      <c r="D149" s="923" t="s">
        <v>45</v>
      </c>
      <c r="E149" s="1155" t="s">
        <v>120</v>
      </c>
      <c r="F149" s="1064"/>
      <c r="G149" s="1064"/>
      <c r="H149" s="1064"/>
      <c r="I149" s="1064"/>
      <c r="J149" s="1065"/>
    </row>
    <row r="150" spans="1:10" ht="42.75" x14ac:dyDescent="0.25">
      <c r="A150" s="926"/>
      <c r="B150" s="924"/>
      <c r="C150" s="924"/>
      <c r="D150" s="924"/>
      <c r="E150" s="362" t="s">
        <v>556</v>
      </c>
      <c r="F150" s="362" t="s">
        <v>557</v>
      </c>
      <c r="G150" s="362" t="s">
        <v>558</v>
      </c>
      <c r="H150" s="362" t="s">
        <v>559</v>
      </c>
      <c r="I150" s="363" t="s">
        <v>560</v>
      </c>
      <c r="J150" s="62" t="s">
        <v>86</v>
      </c>
    </row>
    <row r="151" spans="1:10" ht="30" customHeight="1" x14ac:dyDescent="0.25">
      <c r="A151" s="926"/>
      <c r="B151" s="958" t="s">
        <v>583</v>
      </c>
      <c r="C151" s="958" t="s">
        <v>252</v>
      </c>
      <c r="D151" s="140" t="s">
        <v>218</v>
      </c>
      <c r="E151" s="3">
        <f>SUM(E153:E154)</f>
        <v>298198.59999999998</v>
      </c>
      <c r="F151" s="3">
        <f>SUM(F153:F154)</f>
        <v>270787</v>
      </c>
      <c r="G151" s="3">
        <f>SUM(G152:G154)</f>
        <v>270830</v>
      </c>
      <c r="H151" s="3">
        <f>SUM(H153:H154)</f>
        <v>270830</v>
      </c>
      <c r="I151" s="3">
        <f>SUM(I153:I154)</f>
        <v>270830</v>
      </c>
      <c r="J151" s="145">
        <f>SUM(J152:J154)</f>
        <v>1381475.6</v>
      </c>
    </row>
    <row r="152" spans="1:10" ht="45" customHeight="1" x14ac:dyDescent="0.25">
      <c r="A152" s="926"/>
      <c r="B152" s="959"/>
      <c r="C152" s="959"/>
      <c r="D152" s="204" t="s">
        <v>136</v>
      </c>
      <c r="E152" s="3">
        <v>0</v>
      </c>
      <c r="F152" s="3">
        <v>0</v>
      </c>
      <c r="G152" s="3">
        <f>SUM(Перечень!I225)</f>
        <v>0</v>
      </c>
      <c r="H152" s="3">
        <v>0</v>
      </c>
      <c r="I152" s="3">
        <v>0</v>
      </c>
      <c r="J152" s="145">
        <f>SUM(E152:I152)</f>
        <v>0</v>
      </c>
    </row>
    <row r="153" spans="1:10" ht="44.25" customHeight="1" x14ac:dyDescent="0.25">
      <c r="A153" s="926"/>
      <c r="B153" s="959"/>
      <c r="C153" s="959"/>
      <c r="D153" s="140" t="s">
        <v>46</v>
      </c>
      <c r="E153" s="3">
        <f>SUM(Перечень!G226)</f>
        <v>9288</v>
      </c>
      <c r="F153" s="3">
        <f>SUM(Перечень!H226)</f>
        <v>8843</v>
      </c>
      <c r="G153" s="3">
        <f>SUM(Перечень!I226)</f>
        <v>8886</v>
      </c>
      <c r="H153" s="3">
        <f>SUM(Перечень!J226)</f>
        <v>8886</v>
      </c>
      <c r="I153" s="3">
        <f>SUM(Перечень!K226)</f>
        <v>8886</v>
      </c>
      <c r="J153" s="145">
        <f>SUM(E153:I153)</f>
        <v>44789</v>
      </c>
    </row>
    <row r="154" spans="1:10" ht="43.5" customHeight="1" thickBot="1" x14ac:dyDescent="0.3">
      <c r="A154" s="927"/>
      <c r="B154" s="960"/>
      <c r="C154" s="960"/>
      <c r="D154" s="131" t="s">
        <v>118</v>
      </c>
      <c r="E154" s="132">
        <f>SUM(Перечень!G227)</f>
        <v>288910.59999999998</v>
      </c>
      <c r="F154" s="132">
        <f>SUM(Перечень!H227)</f>
        <v>261944</v>
      </c>
      <c r="G154" s="132">
        <f>SUM(Перечень!I227)</f>
        <v>261944</v>
      </c>
      <c r="H154" s="132">
        <f>SUM(Перечень!J227)</f>
        <v>261944</v>
      </c>
      <c r="I154" s="132">
        <f>SUM(Перечень!K227)</f>
        <v>261944</v>
      </c>
      <c r="J154" s="146">
        <f>SUM(E154:I154)</f>
        <v>1336686.6000000001</v>
      </c>
    </row>
    <row r="155" spans="1:10" ht="51.75" customHeight="1" x14ac:dyDescent="0.25">
      <c r="A155" s="942" t="s">
        <v>119</v>
      </c>
      <c r="B155" s="942"/>
      <c r="C155" s="942"/>
      <c r="D155" s="942"/>
      <c r="E155" s="360" t="s">
        <v>556</v>
      </c>
      <c r="F155" s="360" t="s">
        <v>557</v>
      </c>
      <c r="G155" s="360" t="s">
        <v>558</v>
      </c>
      <c r="H155" s="360" t="s">
        <v>559</v>
      </c>
      <c r="I155" s="1002" t="s">
        <v>560</v>
      </c>
      <c r="J155" s="1003"/>
    </row>
    <row r="156" spans="1:10" ht="59.25" customHeight="1" x14ac:dyDescent="0.25">
      <c r="A156" s="932" t="s">
        <v>341</v>
      </c>
      <c r="B156" s="932"/>
      <c r="C156" s="932"/>
      <c r="D156" s="932"/>
      <c r="E156" s="94">
        <f>SUM(Результаты!J73)</f>
        <v>100</v>
      </c>
      <c r="F156" s="94">
        <f>SUM(Результаты!K73)</f>
        <v>100</v>
      </c>
      <c r="G156" s="94">
        <f>SUM(Результаты!L73)</f>
        <v>100</v>
      </c>
      <c r="H156" s="94">
        <f>SUM(Результаты!M73)</f>
        <v>100</v>
      </c>
      <c r="I156" s="930">
        <f>SUM(Результаты!N73)</f>
        <v>100</v>
      </c>
      <c r="J156" s="931"/>
    </row>
    <row r="157" spans="1:10" ht="38.25" customHeight="1" x14ac:dyDescent="0.25">
      <c r="A157" s="932" t="s">
        <v>342</v>
      </c>
      <c r="B157" s="932"/>
      <c r="C157" s="932"/>
      <c r="D157" s="932"/>
      <c r="E157" s="94">
        <f>SUM(Результаты!J79)</f>
        <v>100</v>
      </c>
      <c r="F157" s="94">
        <f>SUM(Результаты!K79)</f>
        <v>100</v>
      </c>
      <c r="G157" s="94">
        <f>SUM(Результаты!L79)</f>
        <v>100</v>
      </c>
      <c r="H157" s="94">
        <f>SUM(Результаты!M79)</f>
        <v>100</v>
      </c>
      <c r="I157" s="930">
        <f>SUM(Результаты!N79)</f>
        <v>100</v>
      </c>
      <c r="J157" s="931"/>
    </row>
    <row r="158" spans="1:10" ht="64.5" customHeight="1" x14ac:dyDescent="0.25">
      <c r="A158" s="932" t="s">
        <v>343</v>
      </c>
      <c r="B158" s="932"/>
      <c r="C158" s="932"/>
      <c r="D158" s="932"/>
      <c r="E158" s="94">
        <f>SUM(Результаты!J80)</f>
        <v>95</v>
      </c>
      <c r="F158" s="94">
        <f>SUM(Результаты!K80)</f>
        <v>95</v>
      </c>
      <c r="G158" s="94">
        <f>SUM(Результаты!L80)</f>
        <v>95</v>
      </c>
      <c r="H158" s="94">
        <f>SUM(Результаты!M80)</f>
        <v>95</v>
      </c>
      <c r="I158" s="930">
        <f>SUM(Результаты!N80)</f>
        <v>95</v>
      </c>
      <c r="J158" s="931"/>
    </row>
    <row r="159" spans="1:10" ht="58.5" customHeight="1" x14ac:dyDescent="0.25">
      <c r="A159" s="932" t="s">
        <v>542</v>
      </c>
      <c r="B159" s="932"/>
      <c r="C159" s="932"/>
      <c r="D159" s="932"/>
      <c r="E159" s="358">
        <v>0</v>
      </c>
      <c r="F159" s="358">
        <v>0</v>
      </c>
      <c r="G159" s="358">
        <v>0</v>
      </c>
      <c r="H159" s="94">
        <f>SUM(Результаты!M82)</f>
        <v>0</v>
      </c>
      <c r="I159" s="930">
        <f>SUM(Результаты!N82)</f>
        <v>0</v>
      </c>
      <c r="J159" s="931"/>
    </row>
    <row r="160" spans="1:10" ht="25.5" customHeight="1" x14ac:dyDescent="0.25">
      <c r="A160" s="932" t="s">
        <v>344</v>
      </c>
      <c r="B160" s="932"/>
      <c r="C160" s="932"/>
      <c r="D160" s="932"/>
      <c r="E160" s="94">
        <f>SUM(Результаты!J83)</f>
        <v>350</v>
      </c>
      <c r="F160" s="94">
        <f>SUM(Результаты!K83)</f>
        <v>350</v>
      </c>
      <c r="G160" s="94">
        <f>SUM(Результаты!L83)</f>
        <v>350</v>
      </c>
      <c r="H160" s="94">
        <f>SUM(Результаты!M83)</f>
        <v>350</v>
      </c>
      <c r="I160" s="930">
        <f>SUM(Результаты!N83)</f>
        <v>350</v>
      </c>
      <c r="J160" s="931"/>
    </row>
    <row r="161" spans="1:10" ht="40.5" customHeight="1" x14ac:dyDescent="0.25">
      <c r="A161" s="932" t="s">
        <v>345</v>
      </c>
      <c r="B161" s="932"/>
      <c r="C161" s="932"/>
      <c r="D161" s="932"/>
      <c r="E161" s="94">
        <f>SUM(Результаты!J84)</f>
        <v>100</v>
      </c>
      <c r="F161" s="94">
        <f>SUM(Результаты!K84)</f>
        <v>100</v>
      </c>
      <c r="G161" s="94">
        <f>SUM(Результаты!L84)</f>
        <v>100</v>
      </c>
      <c r="H161" s="94">
        <f>SUM(Результаты!M84)</f>
        <v>100</v>
      </c>
      <c r="I161" s="930">
        <f>SUM(Результаты!N84)</f>
        <v>100</v>
      </c>
      <c r="J161" s="931"/>
    </row>
    <row r="162" spans="1:10" ht="40.5" customHeight="1" x14ac:dyDescent="0.25">
      <c r="A162" s="932" t="s">
        <v>346</v>
      </c>
      <c r="B162" s="932"/>
      <c r="C162" s="932"/>
      <c r="D162" s="932"/>
      <c r="E162" s="94">
        <f>SUM(Результаты!J85)</f>
        <v>100</v>
      </c>
      <c r="F162" s="94">
        <f>SUM(Результаты!K85)</f>
        <v>100</v>
      </c>
      <c r="G162" s="94">
        <f>SUM(Результаты!L85)</f>
        <v>100</v>
      </c>
      <c r="H162" s="94">
        <f>SUM(Результаты!M85)</f>
        <v>100</v>
      </c>
      <c r="I162" s="930">
        <f>SUM(Результаты!N85)</f>
        <v>100</v>
      </c>
      <c r="J162" s="931"/>
    </row>
    <row r="163" spans="1:10" ht="33" customHeight="1" x14ac:dyDescent="0.25">
      <c r="A163" s="932" t="s">
        <v>347</v>
      </c>
      <c r="B163" s="932"/>
      <c r="C163" s="932"/>
      <c r="D163" s="932"/>
      <c r="E163" s="94">
        <f>SUM(Результаты!J86)</f>
        <v>100</v>
      </c>
      <c r="F163" s="94">
        <f>SUM(Результаты!K86)</f>
        <v>100</v>
      </c>
      <c r="G163" s="94">
        <f>SUM(Результаты!L86)</f>
        <v>100</v>
      </c>
      <c r="H163" s="94">
        <f>SUM(Результаты!M86)</f>
        <v>100</v>
      </c>
      <c r="I163" s="930">
        <f>SUM(Результаты!N86)</f>
        <v>100</v>
      </c>
      <c r="J163" s="931"/>
    </row>
    <row r="164" spans="1:10" ht="60.75" customHeight="1" x14ac:dyDescent="0.25">
      <c r="A164" s="921" t="s">
        <v>533</v>
      </c>
      <c r="B164" s="886"/>
      <c r="C164" s="886"/>
      <c r="D164" s="922"/>
      <c r="E164" s="356">
        <v>0</v>
      </c>
      <c r="F164" s="356">
        <v>0</v>
      </c>
      <c r="G164" s="356">
        <v>0</v>
      </c>
      <c r="H164" s="356">
        <v>0</v>
      </c>
      <c r="I164" s="968">
        <v>0</v>
      </c>
      <c r="J164" s="969"/>
    </row>
    <row r="165" spans="1:10" ht="33" customHeight="1" x14ac:dyDescent="0.25">
      <c r="A165" s="921" t="s">
        <v>534</v>
      </c>
      <c r="B165" s="886"/>
      <c r="C165" s="886"/>
      <c r="D165" s="922"/>
      <c r="E165" s="356">
        <v>0</v>
      </c>
      <c r="F165" s="356">
        <v>0</v>
      </c>
      <c r="G165" s="356">
        <v>0</v>
      </c>
      <c r="H165" s="356">
        <v>0</v>
      </c>
      <c r="I165" s="968">
        <v>0</v>
      </c>
      <c r="J165" s="969"/>
    </row>
    <row r="166" spans="1:10" ht="48" customHeight="1" x14ac:dyDescent="0.25">
      <c r="A166" s="921" t="s">
        <v>532</v>
      </c>
      <c r="B166" s="886"/>
      <c r="C166" s="886"/>
      <c r="D166" s="922"/>
      <c r="E166" s="356">
        <v>15</v>
      </c>
      <c r="F166" s="356">
        <v>5</v>
      </c>
      <c r="G166" s="356">
        <v>5</v>
      </c>
      <c r="H166" s="356">
        <v>5</v>
      </c>
      <c r="I166" s="968">
        <v>5</v>
      </c>
      <c r="J166" s="969"/>
    </row>
    <row r="167" spans="1:10" ht="36.75" customHeight="1" thickBot="1" x14ac:dyDescent="0.3">
      <c r="A167" s="1152" t="s">
        <v>584</v>
      </c>
      <c r="B167" s="1153"/>
      <c r="C167" s="1153"/>
      <c r="D167" s="1153"/>
      <c r="E167" s="1153"/>
      <c r="F167" s="1153"/>
      <c r="G167" s="1153"/>
      <c r="H167" s="1153"/>
      <c r="I167" s="1153"/>
      <c r="J167" s="1154"/>
    </row>
    <row r="168" spans="1:10" ht="57" customHeight="1" thickBot="1" x14ac:dyDescent="0.3">
      <c r="A168" s="144" t="s">
        <v>215</v>
      </c>
      <c r="B168" s="1106" t="s">
        <v>11</v>
      </c>
      <c r="C168" s="1107"/>
      <c r="D168" s="1107"/>
      <c r="E168" s="1107"/>
      <c r="F168" s="1107"/>
      <c r="G168" s="1107"/>
      <c r="H168" s="1107"/>
      <c r="I168" s="1107"/>
      <c r="J168" s="1108"/>
    </row>
    <row r="169" spans="1:10" ht="36.75" customHeight="1" thickBot="1" x14ac:dyDescent="0.3">
      <c r="A169" s="147" t="s">
        <v>204</v>
      </c>
      <c r="B169" s="907" t="s">
        <v>391</v>
      </c>
      <c r="C169" s="908"/>
      <c r="D169" s="908"/>
      <c r="E169" s="908"/>
      <c r="F169" s="908"/>
      <c r="G169" s="908"/>
      <c r="H169" s="908"/>
      <c r="I169" s="908"/>
      <c r="J169" s="909"/>
    </row>
    <row r="170" spans="1:10" ht="45.75" customHeight="1" x14ac:dyDescent="0.25">
      <c r="A170" s="935"/>
      <c r="B170" s="954" t="s">
        <v>617</v>
      </c>
      <c r="C170" s="936"/>
      <c r="D170" s="936"/>
      <c r="E170" s="936"/>
      <c r="F170" s="141" t="s">
        <v>556</v>
      </c>
      <c r="G170" s="141" t="s">
        <v>557</v>
      </c>
      <c r="H170" s="141" t="s">
        <v>558</v>
      </c>
      <c r="I170" s="141" t="s">
        <v>559</v>
      </c>
      <c r="J170" s="142" t="s">
        <v>560</v>
      </c>
    </row>
    <row r="171" spans="1:10" ht="20.25" customHeight="1" thickBot="1" x14ac:dyDescent="0.3">
      <c r="A171" s="965"/>
      <c r="B171" s="955">
        <f>SUM(Результаты!I91)</f>
        <v>100</v>
      </c>
      <c r="C171" s="934"/>
      <c r="D171" s="934"/>
      <c r="E171" s="934"/>
      <c r="F171" s="174">
        <f>SUM(Результаты!J91)</f>
        <v>100</v>
      </c>
      <c r="G171" s="174">
        <f>SUM(Результаты!K91)</f>
        <v>100</v>
      </c>
      <c r="H171" s="174">
        <f>SUM(Результаты!L91)</f>
        <v>100</v>
      </c>
      <c r="I171" s="174">
        <f>SUM(Результаты!M91)</f>
        <v>100</v>
      </c>
      <c r="J171" s="174">
        <f>SUM(Результаты!N91)</f>
        <v>100</v>
      </c>
    </row>
    <row r="172" spans="1:10" ht="16.5" hidden="1" thickBot="1" x14ac:dyDescent="0.3">
      <c r="A172" s="51"/>
      <c r="B172" s="59"/>
      <c r="C172" s="59"/>
      <c r="D172" s="59"/>
      <c r="E172" s="59"/>
      <c r="F172" s="59"/>
      <c r="G172" s="59"/>
      <c r="H172" s="59"/>
      <c r="I172" s="59"/>
      <c r="J172" s="60"/>
    </row>
    <row r="173" spans="1:10" ht="19.5" customHeight="1" x14ac:dyDescent="0.25">
      <c r="A173" s="1055" t="s">
        <v>206</v>
      </c>
      <c r="B173" s="1156" t="s">
        <v>207</v>
      </c>
      <c r="C173" s="1156" t="s">
        <v>208</v>
      </c>
      <c r="D173" s="1156" t="s">
        <v>45</v>
      </c>
      <c r="E173" s="1150" t="s">
        <v>120</v>
      </c>
      <c r="F173" s="1150"/>
      <c r="G173" s="1150"/>
      <c r="H173" s="1150"/>
      <c r="I173" s="1150"/>
      <c r="J173" s="1151"/>
    </row>
    <row r="174" spans="1:10" ht="46.5" customHeight="1" x14ac:dyDescent="0.25">
      <c r="A174" s="1056"/>
      <c r="B174" s="1157"/>
      <c r="C174" s="1157"/>
      <c r="D174" s="1157"/>
      <c r="E174" s="44" t="s">
        <v>554</v>
      </c>
      <c r="F174" s="44" t="s">
        <v>550</v>
      </c>
      <c r="G174" s="44" t="s">
        <v>551</v>
      </c>
      <c r="H174" s="44" t="s">
        <v>552</v>
      </c>
      <c r="I174" s="44" t="s">
        <v>553</v>
      </c>
      <c r="J174" s="65" t="s">
        <v>86</v>
      </c>
    </row>
    <row r="175" spans="1:10" ht="27" hidden="1" customHeight="1" x14ac:dyDescent="0.25">
      <c r="A175" s="1056"/>
      <c r="B175" s="903" t="s">
        <v>585</v>
      </c>
      <c r="C175" s="903" t="s">
        <v>252</v>
      </c>
      <c r="D175" s="1217" t="s">
        <v>219</v>
      </c>
      <c r="E175" s="39"/>
      <c r="F175" s="39"/>
      <c r="G175" s="39"/>
      <c r="H175" s="39"/>
      <c r="I175" s="39"/>
      <c r="J175" s="66"/>
    </row>
    <row r="176" spans="1:10" ht="50.25" customHeight="1" x14ac:dyDescent="0.25">
      <c r="A176" s="1056"/>
      <c r="B176" s="895"/>
      <c r="C176" s="895"/>
      <c r="D176" s="1218"/>
      <c r="E176" s="184">
        <f t="shared" ref="E176:J176" si="3">E177</f>
        <v>4462.4000000000005</v>
      </c>
      <c r="F176" s="184">
        <f t="shared" si="3"/>
        <v>3929.4</v>
      </c>
      <c r="G176" s="184">
        <f t="shared" si="3"/>
        <v>3929.4</v>
      </c>
      <c r="H176" s="184">
        <f t="shared" si="3"/>
        <v>3929.4</v>
      </c>
      <c r="I176" s="184">
        <f t="shared" si="3"/>
        <v>3929.4</v>
      </c>
      <c r="J176" s="185">
        <f t="shared" si="3"/>
        <v>20180</v>
      </c>
    </row>
    <row r="177" spans="1:20" ht="96" customHeight="1" thickBot="1" x14ac:dyDescent="0.3">
      <c r="A177" s="1074"/>
      <c r="B177" s="904"/>
      <c r="C177" s="904"/>
      <c r="D177" s="99" t="s">
        <v>118</v>
      </c>
      <c r="E177" s="163">
        <f>SUM(Перечень!G239)</f>
        <v>4462.4000000000005</v>
      </c>
      <c r="F177" s="163">
        <f>SUM(Перечень!H239)</f>
        <v>3929.4</v>
      </c>
      <c r="G177" s="163">
        <f>SUM(Перечень!I239)</f>
        <v>3929.4</v>
      </c>
      <c r="H177" s="163">
        <f>SUM(Перечень!J239)</f>
        <v>3929.4</v>
      </c>
      <c r="I177" s="163">
        <f>SUM(Перечень!K239)</f>
        <v>3929.4</v>
      </c>
      <c r="J177" s="186">
        <f>I177+H177+G177+F177+E177</f>
        <v>20180</v>
      </c>
    </row>
    <row r="178" spans="1:20" ht="47.25" customHeight="1" x14ac:dyDescent="0.25">
      <c r="A178" s="883" t="s">
        <v>119</v>
      </c>
      <c r="B178" s="884"/>
      <c r="C178" s="884"/>
      <c r="D178" s="884"/>
      <c r="E178" s="61" t="s">
        <v>554</v>
      </c>
      <c r="F178" s="49" t="s">
        <v>557</v>
      </c>
      <c r="G178" s="49" t="s">
        <v>558</v>
      </c>
      <c r="H178" s="49" t="s">
        <v>559</v>
      </c>
      <c r="I178" s="1098" t="s">
        <v>560</v>
      </c>
      <c r="J178" s="1099"/>
    </row>
    <row r="179" spans="1:20" ht="40.5" customHeight="1" x14ac:dyDescent="0.25">
      <c r="A179" s="964" t="s">
        <v>348</v>
      </c>
      <c r="B179" s="932"/>
      <c r="C179" s="932"/>
      <c r="D179" s="932"/>
      <c r="E179" s="94">
        <f>SUM(Результаты!J92)</f>
        <v>100</v>
      </c>
      <c r="F179" s="94">
        <f>SUM(Результаты!K92)</f>
        <v>100</v>
      </c>
      <c r="G179" s="94">
        <f>SUM(Результаты!L92)</f>
        <v>100</v>
      </c>
      <c r="H179" s="94">
        <f>SUM(Результаты!M92)</f>
        <v>100</v>
      </c>
      <c r="I179" s="930">
        <f>SUM(Результаты!N92)</f>
        <v>100</v>
      </c>
      <c r="J179" s="961"/>
    </row>
    <row r="180" spans="1:20" ht="30" customHeight="1" x14ac:dyDescent="0.25">
      <c r="A180" s="964" t="s">
        <v>349</v>
      </c>
      <c r="B180" s="932"/>
      <c r="C180" s="932"/>
      <c r="D180" s="932"/>
      <c r="E180" s="94">
        <f>SUM(Результаты!J93)</f>
        <v>85</v>
      </c>
      <c r="F180" s="94">
        <f>SUM(Результаты!K93)</f>
        <v>85</v>
      </c>
      <c r="G180" s="94">
        <f>SUM(Результаты!L93)</f>
        <v>85</v>
      </c>
      <c r="H180" s="94">
        <f>SUM(Результаты!M93)</f>
        <v>85</v>
      </c>
      <c r="I180" s="930">
        <f>SUM(Результаты!N93)</f>
        <v>85</v>
      </c>
      <c r="J180" s="961"/>
    </row>
    <row r="181" spans="1:20" ht="27.75" customHeight="1" x14ac:dyDescent="0.25">
      <c r="A181" s="964" t="s">
        <v>350</v>
      </c>
      <c r="B181" s="932"/>
      <c r="C181" s="932"/>
      <c r="D181" s="932"/>
      <c r="E181" s="94">
        <f>SUM(Результаты!J95)</f>
        <v>100</v>
      </c>
      <c r="F181" s="94">
        <f>SUM(Результаты!K95)</f>
        <v>100</v>
      </c>
      <c r="G181" s="94">
        <f>SUM(Результаты!L95)</f>
        <v>100</v>
      </c>
      <c r="H181" s="94">
        <f>SUM(Результаты!M95)</f>
        <v>100</v>
      </c>
      <c r="I181" s="930">
        <f>SUM(Результаты!N95)</f>
        <v>100</v>
      </c>
      <c r="J181" s="961"/>
    </row>
    <row r="182" spans="1:20" ht="28.5" customHeight="1" thickBot="1" x14ac:dyDescent="0.3">
      <c r="A182" s="1100" t="s">
        <v>351</v>
      </c>
      <c r="B182" s="1101"/>
      <c r="C182" s="1101"/>
      <c r="D182" s="1101"/>
      <c r="E182" s="64">
        <f>SUM(Результаты!J96)</f>
        <v>100</v>
      </c>
      <c r="F182" s="64">
        <f>SUM(Результаты!K96)</f>
        <v>100</v>
      </c>
      <c r="G182" s="64">
        <f>SUM(Результаты!L96)</f>
        <v>100</v>
      </c>
      <c r="H182" s="64">
        <f>SUM(Результаты!M96)</f>
        <v>100</v>
      </c>
      <c r="I182" s="1078">
        <f>SUM(Результаты!N96)</f>
        <v>100</v>
      </c>
      <c r="J182" s="1105"/>
    </row>
    <row r="183" spans="1:20" x14ac:dyDescent="0.25">
      <c r="A183" s="946" t="s">
        <v>614</v>
      </c>
      <c r="B183" s="947"/>
      <c r="C183" s="947"/>
      <c r="D183" s="947"/>
      <c r="E183" s="947"/>
      <c r="F183" s="947"/>
      <c r="G183" s="947"/>
      <c r="H183" s="947"/>
      <c r="I183" s="947"/>
      <c r="J183" s="948"/>
    </row>
    <row r="184" spans="1:20" ht="44.25" customHeight="1" thickBot="1" x14ac:dyDescent="0.3">
      <c r="A184" s="516" t="s">
        <v>215</v>
      </c>
      <c r="B184" s="1075" t="s">
        <v>11</v>
      </c>
      <c r="C184" s="1076"/>
      <c r="D184" s="1076"/>
      <c r="E184" s="1076"/>
      <c r="F184" s="1076"/>
      <c r="G184" s="1076"/>
      <c r="H184" s="1076"/>
      <c r="I184" s="1076"/>
      <c r="J184" s="1077"/>
      <c r="N184" s="25"/>
      <c r="O184" s="25"/>
      <c r="P184" s="25"/>
      <c r="Q184" s="25"/>
      <c r="R184" s="25"/>
      <c r="S184" s="25"/>
      <c r="T184" s="25"/>
    </row>
    <row r="185" spans="1:20" ht="35.25" customHeight="1" thickBot="1" x14ac:dyDescent="0.3">
      <c r="A185" s="517" t="s">
        <v>204</v>
      </c>
      <c r="B185" s="951" t="s">
        <v>894</v>
      </c>
      <c r="C185" s="952"/>
      <c r="D185" s="952"/>
      <c r="E185" s="952"/>
      <c r="F185" s="952"/>
      <c r="G185" s="952"/>
      <c r="H185" s="952"/>
      <c r="I185" s="952"/>
      <c r="J185" s="953"/>
      <c r="N185" s="26"/>
      <c r="O185" s="1183"/>
      <c r="P185" s="1183"/>
      <c r="Q185" s="1183"/>
      <c r="R185" s="1183"/>
      <c r="S185" s="1183"/>
      <c r="T185" s="1183"/>
    </row>
    <row r="186" spans="1:20" ht="47.25" customHeight="1" x14ac:dyDescent="0.25">
      <c r="A186" s="1186"/>
      <c r="B186" s="1193" t="s">
        <v>565</v>
      </c>
      <c r="C186" s="1194"/>
      <c r="D186" s="1194"/>
      <c r="E186" s="1194"/>
      <c r="F186" s="115" t="s">
        <v>556</v>
      </c>
      <c r="G186" s="115" t="s">
        <v>557</v>
      </c>
      <c r="H186" s="115" t="s">
        <v>558</v>
      </c>
      <c r="I186" s="115" t="s">
        <v>559</v>
      </c>
      <c r="J186" s="518" t="s">
        <v>560</v>
      </c>
    </row>
    <row r="187" spans="1:20" ht="24" customHeight="1" thickBot="1" x14ac:dyDescent="0.3">
      <c r="A187" s="1187"/>
      <c r="B187" s="1195">
        <v>36260</v>
      </c>
      <c r="C187" s="1196"/>
      <c r="D187" s="1196"/>
      <c r="E187" s="1196"/>
      <c r="F187" s="519">
        <v>36460</v>
      </c>
      <c r="G187" s="520">
        <v>36660</v>
      </c>
      <c r="H187" s="521">
        <v>36860</v>
      </c>
      <c r="I187" s="521">
        <v>37060</v>
      </c>
      <c r="J187" s="521">
        <v>37260</v>
      </c>
      <c r="K187" s="72">
        <f>SUM(Перечень!L241)</f>
        <v>0</v>
      </c>
    </row>
    <row r="188" spans="1:20" ht="18.75" customHeight="1" x14ac:dyDescent="0.25">
      <c r="A188" s="1203" t="s">
        <v>206</v>
      </c>
      <c r="B188" s="1188" t="s">
        <v>207</v>
      </c>
      <c r="C188" s="1188" t="s">
        <v>208</v>
      </c>
      <c r="D188" s="1188" t="s">
        <v>45</v>
      </c>
      <c r="E188" s="1188" t="s">
        <v>120</v>
      </c>
      <c r="F188" s="1188"/>
      <c r="G188" s="1188"/>
      <c r="H188" s="1188"/>
      <c r="I188" s="1188"/>
      <c r="J188" s="1197"/>
    </row>
    <row r="189" spans="1:20" ht="66.75" customHeight="1" x14ac:dyDescent="0.25">
      <c r="A189" s="1204"/>
      <c r="B189" s="1189"/>
      <c r="C189" s="1189"/>
      <c r="D189" s="1189"/>
      <c r="E189" s="522" t="s">
        <v>554</v>
      </c>
      <c r="F189" s="522" t="s">
        <v>550</v>
      </c>
      <c r="G189" s="522" t="s">
        <v>551</v>
      </c>
      <c r="H189" s="522" t="s">
        <v>552</v>
      </c>
      <c r="I189" s="522" t="s">
        <v>553</v>
      </c>
      <c r="J189" s="523" t="s">
        <v>86</v>
      </c>
    </row>
    <row r="190" spans="1:20" ht="25.5" customHeight="1" x14ac:dyDescent="0.25">
      <c r="A190" s="1204"/>
      <c r="B190" s="949" t="s">
        <v>931</v>
      </c>
      <c r="C190" s="1201" t="s">
        <v>252</v>
      </c>
      <c r="D190" s="524" t="s">
        <v>209</v>
      </c>
      <c r="E190" s="525">
        <v>2821</v>
      </c>
      <c r="F190" s="526">
        <f>F191</f>
        <v>2828</v>
      </c>
      <c r="G190" s="527">
        <f>G191</f>
        <v>2835</v>
      </c>
      <c r="H190" s="528">
        <f>H191</f>
        <v>2835</v>
      </c>
      <c r="I190" s="528">
        <f>I191</f>
        <v>2835</v>
      </c>
      <c r="J190" s="529">
        <f>SUM(E190:I190)</f>
        <v>14154</v>
      </c>
      <c r="N190" s="26"/>
      <c r="O190" s="27"/>
      <c r="P190" s="27"/>
      <c r="Q190" s="27"/>
      <c r="R190" s="27"/>
      <c r="S190" s="27"/>
      <c r="T190" s="27"/>
    </row>
    <row r="191" spans="1:20" ht="46.5" customHeight="1" thickBot="1" x14ac:dyDescent="0.3">
      <c r="A191" s="1205"/>
      <c r="B191" s="950"/>
      <c r="C191" s="1202"/>
      <c r="D191" s="530" t="s">
        <v>46</v>
      </c>
      <c r="E191" s="531">
        <v>2821</v>
      </c>
      <c r="F191" s="531">
        <f>SUM(Перечень!H249)</f>
        <v>2828</v>
      </c>
      <c r="G191" s="531">
        <f>SUM(Перечень!I249)</f>
        <v>2835</v>
      </c>
      <c r="H191" s="531">
        <f>SUM(Перечень!J249)</f>
        <v>2835</v>
      </c>
      <c r="I191" s="531">
        <f>SUM(Перечень!K249)</f>
        <v>2835</v>
      </c>
      <c r="J191" s="532">
        <f>SUM(E191:I191)</f>
        <v>14154</v>
      </c>
      <c r="N191" s="26"/>
      <c r="O191" s="27"/>
      <c r="P191" s="27"/>
      <c r="Q191" s="27"/>
      <c r="R191" s="27"/>
      <c r="S191" s="27"/>
      <c r="T191" s="27"/>
    </row>
    <row r="192" spans="1:20" ht="70.5" customHeight="1" x14ac:dyDescent="0.25">
      <c r="A192" s="957" t="s">
        <v>119</v>
      </c>
      <c r="B192" s="957"/>
      <c r="C192" s="957"/>
      <c r="D192" s="957"/>
      <c r="E192" s="533" t="s">
        <v>554</v>
      </c>
      <c r="F192" s="534" t="s">
        <v>557</v>
      </c>
      <c r="G192" s="534" t="s">
        <v>558</v>
      </c>
      <c r="H192" s="534" t="s">
        <v>559</v>
      </c>
      <c r="I192" s="944" t="s">
        <v>560</v>
      </c>
      <c r="J192" s="945"/>
      <c r="N192" s="28"/>
      <c r="O192" s="1184"/>
      <c r="P192" s="1185"/>
      <c r="Q192" s="1185"/>
      <c r="R192" s="1185"/>
      <c r="S192" s="1185"/>
      <c r="T192" s="1185"/>
    </row>
    <row r="193" spans="1:20" ht="45" customHeight="1" x14ac:dyDescent="0.25">
      <c r="A193" s="943" t="s">
        <v>893</v>
      </c>
      <c r="B193" s="943"/>
      <c r="C193" s="943"/>
      <c r="D193" s="943"/>
      <c r="E193" s="195">
        <v>95</v>
      </c>
      <c r="F193" s="535">
        <v>95</v>
      </c>
      <c r="G193" s="118">
        <v>95</v>
      </c>
      <c r="H193" s="118">
        <f>SUM(Результаты!M99)</f>
        <v>95</v>
      </c>
      <c r="I193" s="862">
        <v>95</v>
      </c>
      <c r="J193" s="956"/>
      <c r="N193" s="28"/>
      <c r="O193" s="29"/>
      <c r="P193" s="30"/>
      <c r="Q193" s="30"/>
      <c r="R193" s="30"/>
      <c r="S193" s="30"/>
      <c r="T193" s="30"/>
    </row>
    <row r="194" spans="1:20" ht="42" customHeight="1" x14ac:dyDescent="0.25">
      <c r="A194" s="943" t="s">
        <v>889</v>
      </c>
      <c r="B194" s="943"/>
      <c r="C194" s="943"/>
      <c r="D194" s="943"/>
      <c r="E194" s="195">
        <v>100</v>
      </c>
      <c r="F194" s="536">
        <v>100</v>
      </c>
      <c r="G194" s="537">
        <f>SUM(Результаты!L100)</f>
        <v>100</v>
      </c>
      <c r="H194" s="537">
        <f>SUM(Результаты!M100)</f>
        <v>100</v>
      </c>
      <c r="I194" s="1206">
        <f>SUM(Результаты!N100)</f>
        <v>100</v>
      </c>
      <c r="J194" s="1207"/>
      <c r="N194" s="28"/>
      <c r="O194" s="45"/>
      <c r="P194" s="46"/>
      <c r="Q194" s="46"/>
      <c r="R194" s="46"/>
      <c r="S194" s="46"/>
      <c r="T194" s="46"/>
    </row>
    <row r="195" spans="1:20" ht="41.25" customHeight="1" x14ac:dyDescent="0.25">
      <c r="A195" s="943" t="s">
        <v>890</v>
      </c>
      <c r="B195" s="943"/>
      <c r="C195" s="943"/>
      <c r="D195" s="943"/>
      <c r="E195" s="195">
        <v>100</v>
      </c>
      <c r="F195" s="536">
        <v>100</v>
      </c>
      <c r="G195" s="537">
        <f>SUM(Результаты!L101)</f>
        <v>100</v>
      </c>
      <c r="H195" s="537">
        <f>SUM(Результаты!M101)</f>
        <v>100</v>
      </c>
      <c r="I195" s="1206">
        <f>SUM(Результаты!N101)</f>
        <v>100</v>
      </c>
      <c r="J195" s="1207"/>
      <c r="N195" s="28"/>
      <c r="O195" s="45"/>
      <c r="P195" s="46"/>
      <c r="Q195" s="46"/>
      <c r="R195" s="46"/>
      <c r="S195" s="46"/>
      <c r="T195" s="46"/>
    </row>
    <row r="196" spans="1:20" ht="41.25" customHeight="1" x14ac:dyDescent="0.25">
      <c r="A196" s="943" t="s">
        <v>891</v>
      </c>
      <c r="B196" s="943"/>
      <c r="C196" s="943"/>
      <c r="D196" s="943"/>
      <c r="E196" s="195">
        <v>88.5</v>
      </c>
      <c r="F196" s="535">
        <v>89</v>
      </c>
      <c r="G196" s="118">
        <v>89.5</v>
      </c>
      <c r="H196" s="118">
        <v>90</v>
      </c>
      <c r="I196" s="862">
        <v>91</v>
      </c>
      <c r="J196" s="956"/>
      <c r="N196" s="28"/>
      <c r="O196" s="45"/>
      <c r="P196" s="46"/>
      <c r="Q196" s="46"/>
      <c r="R196" s="46"/>
      <c r="S196" s="46"/>
      <c r="T196" s="46"/>
    </row>
    <row r="197" spans="1:20" ht="42.75" customHeight="1" x14ac:dyDescent="0.25">
      <c r="A197" s="943" t="s">
        <v>892</v>
      </c>
      <c r="B197" s="943"/>
      <c r="C197" s="943"/>
      <c r="D197" s="943"/>
      <c r="E197" s="538">
        <v>2</v>
      </c>
      <c r="F197" s="535">
        <v>2.2000000000000002</v>
      </c>
      <c r="G197" s="118">
        <v>2.4</v>
      </c>
      <c r="H197" s="118">
        <v>2.6</v>
      </c>
      <c r="I197" s="862">
        <f>SUM(Результаты!N103)</f>
        <v>2.7</v>
      </c>
      <c r="J197" s="956"/>
      <c r="N197" s="28"/>
      <c r="O197" s="29"/>
      <c r="P197" s="30"/>
      <c r="Q197" s="30"/>
      <c r="R197" s="30"/>
      <c r="S197" s="30"/>
      <c r="T197" s="30"/>
    </row>
    <row r="198" spans="1:20" ht="25.5" customHeight="1" x14ac:dyDescent="0.25">
      <c r="A198" s="1092" t="s">
        <v>586</v>
      </c>
      <c r="B198" s="1093"/>
      <c r="C198" s="1093"/>
      <c r="D198" s="1093"/>
      <c r="E198" s="1093"/>
      <c r="F198" s="1093"/>
      <c r="G198" s="1093"/>
      <c r="H198" s="1093"/>
      <c r="I198" s="1093"/>
      <c r="J198" s="1094"/>
      <c r="N198" s="28"/>
      <c r="O198" s="1184"/>
      <c r="P198" s="1184"/>
      <c r="Q198" s="1184"/>
      <c r="R198" s="1184"/>
      <c r="S198" s="1184"/>
      <c r="T198" s="1184"/>
    </row>
    <row r="199" spans="1:20" ht="48" customHeight="1" thickBot="1" x14ac:dyDescent="0.3">
      <c r="A199" s="37" t="s">
        <v>215</v>
      </c>
      <c r="B199" s="1198" t="s">
        <v>89</v>
      </c>
      <c r="C199" s="1199"/>
      <c r="D199" s="1199"/>
      <c r="E199" s="1199"/>
      <c r="F199" s="1199"/>
      <c r="G199" s="1199"/>
      <c r="H199" s="1199"/>
      <c r="I199" s="1199"/>
      <c r="J199" s="1200"/>
      <c r="N199" s="26"/>
      <c r="O199" s="31"/>
      <c r="P199" s="32"/>
      <c r="Q199" s="31"/>
      <c r="R199" s="31"/>
      <c r="S199" s="31"/>
      <c r="T199" s="31"/>
    </row>
    <row r="200" spans="1:20" ht="37.5" customHeight="1" thickBot="1" x14ac:dyDescent="0.3">
      <c r="A200" s="147" t="s">
        <v>204</v>
      </c>
      <c r="B200" s="907" t="s">
        <v>392</v>
      </c>
      <c r="C200" s="908"/>
      <c r="D200" s="908"/>
      <c r="E200" s="908"/>
      <c r="F200" s="908"/>
      <c r="G200" s="908"/>
      <c r="H200" s="908"/>
      <c r="I200" s="908"/>
      <c r="J200" s="909"/>
      <c r="N200" s="23"/>
      <c r="O200" s="33"/>
      <c r="P200" s="33"/>
      <c r="Q200" s="33"/>
      <c r="R200" s="33"/>
      <c r="S200" s="33"/>
      <c r="T200" s="33"/>
    </row>
    <row r="201" spans="1:20" ht="44.25" customHeight="1" x14ac:dyDescent="0.25">
      <c r="A201" s="935"/>
      <c r="B201" s="954" t="s">
        <v>565</v>
      </c>
      <c r="C201" s="936"/>
      <c r="D201" s="936"/>
      <c r="E201" s="936"/>
      <c r="F201" s="141" t="s">
        <v>556</v>
      </c>
      <c r="G201" s="141" t="s">
        <v>557</v>
      </c>
      <c r="H201" s="141" t="s">
        <v>558</v>
      </c>
      <c r="I201" s="141" t="s">
        <v>559</v>
      </c>
      <c r="J201" s="142" t="s">
        <v>560</v>
      </c>
      <c r="N201" s="31"/>
      <c r="O201" s="33"/>
      <c r="P201" s="34"/>
      <c r="Q201" s="33"/>
      <c r="R201" s="33"/>
      <c r="S201" s="33"/>
      <c r="T201" s="33"/>
    </row>
    <row r="202" spans="1:20" ht="24" customHeight="1" thickBot="1" x14ac:dyDescent="0.3">
      <c r="A202" s="911"/>
      <c r="B202" s="928">
        <f>SUM(Результаты!I105)</f>
        <v>100</v>
      </c>
      <c r="C202" s="929"/>
      <c r="D202" s="929"/>
      <c r="E202" s="929"/>
      <c r="F202" s="138">
        <f>SUM(Результаты!J105)</f>
        <v>100</v>
      </c>
      <c r="G202" s="138">
        <f>SUM(Результаты!K105)</f>
        <v>100</v>
      </c>
      <c r="H202" s="138">
        <f>SUM(Результаты!L105)</f>
        <v>100</v>
      </c>
      <c r="I202" s="138">
        <f>SUM(Результаты!M105)</f>
        <v>100</v>
      </c>
      <c r="J202" s="138">
        <f>SUM(Результаты!N105)</f>
        <v>100</v>
      </c>
    </row>
    <row r="203" spans="1:20" ht="21" customHeight="1" x14ac:dyDescent="0.25">
      <c r="A203" s="1104" t="s">
        <v>206</v>
      </c>
      <c r="B203" s="1103" t="s">
        <v>207</v>
      </c>
      <c r="C203" s="1103" t="s">
        <v>208</v>
      </c>
      <c r="D203" s="1103" t="s">
        <v>45</v>
      </c>
      <c r="E203" s="1190" t="s">
        <v>120</v>
      </c>
      <c r="F203" s="1191"/>
      <c r="G203" s="1191"/>
      <c r="H203" s="1191"/>
      <c r="I203" s="1191"/>
      <c r="J203" s="1192"/>
    </row>
    <row r="204" spans="1:20" ht="47.25" x14ac:dyDescent="0.25">
      <c r="A204" s="924"/>
      <c r="B204" s="1104"/>
      <c r="C204" s="1104"/>
      <c r="D204" s="1104"/>
      <c r="E204" s="44" t="s">
        <v>554</v>
      </c>
      <c r="F204" s="44" t="s">
        <v>550</v>
      </c>
      <c r="G204" s="44" t="s">
        <v>551</v>
      </c>
      <c r="H204" s="44" t="s">
        <v>552</v>
      </c>
      <c r="I204" s="44" t="s">
        <v>553</v>
      </c>
      <c r="J204" s="38" t="s">
        <v>86</v>
      </c>
    </row>
    <row r="205" spans="1:20" x14ac:dyDescent="0.25">
      <c r="A205" s="924"/>
      <c r="B205" s="877" t="s">
        <v>587</v>
      </c>
      <c r="C205" s="958" t="s">
        <v>252</v>
      </c>
      <c r="D205" s="1013" t="s">
        <v>209</v>
      </c>
      <c r="E205" s="1102">
        <f>SUM(E207)</f>
        <v>7702</v>
      </c>
      <c r="F205" s="1102">
        <f>SUM(F207)</f>
        <v>7702</v>
      </c>
      <c r="G205" s="1102">
        <f>SUM(G207)</f>
        <v>7702</v>
      </c>
      <c r="H205" s="1102">
        <f>SUM(H207)</f>
        <v>7702</v>
      </c>
      <c r="I205" s="1102">
        <f>SUM(I207)</f>
        <v>7702</v>
      </c>
      <c r="J205" s="1102">
        <f>E205+F205+G205+H205+I205</f>
        <v>38510</v>
      </c>
    </row>
    <row r="206" spans="1:20" x14ac:dyDescent="0.25">
      <c r="A206" s="924"/>
      <c r="B206" s="877"/>
      <c r="C206" s="959"/>
      <c r="D206" s="1013"/>
      <c r="E206" s="1102"/>
      <c r="F206" s="1102"/>
      <c r="G206" s="1102"/>
      <c r="H206" s="1102"/>
      <c r="I206" s="1102"/>
      <c r="J206" s="1102"/>
    </row>
    <row r="207" spans="1:20" ht="54" customHeight="1" thickBot="1" x14ac:dyDescent="0.3">
      <c r="A207" s="1214"/>
      <c r="B207" s="958"/>
      <c r="C207" s="960"/>
      <c r="D207" s="96" t="s">
        <v>118</v>
      </c>
      <c r="E207" s="187">
        <f>SUM(Перечень!G260)</f>
        <v>7702</v>
      </c>
      <c r="F207" s="187">
        <f>SUM(Перечень!H260)</f>
        <v>7702</v>
      </c>
      <c r="G207" s="187">
        <f>SUM(Перечень!I260)</f>
        <v>7702</v>
      </c>
      <c r="H207" s="187">
        <f>SUM(Перечень!J260)</f>
        <v>7702</v>
      </c>
      <c r="I207" s="187">
        <f>SUM(Перечень!K260)</f>
        <v>7702</v>
      </c>
      <c r="J207" s="187">
        <f>E207+F207+G207+H207+I207</f>
        <v>38510</v>
      </c>
    </row>
    <row r="208" spans="1:20" ht="50.25" customHeight="1" x14ac:dyDescent="0.25">
      <c r="A208" s="1095" t="s">
        <v>119</v>
      </c>
      <c r="B208" s="1096"/>
      <c r="C208" s="1096"/>
      <c r="D208" s="1097"/>
      <c r="E208" s="61" t="s">
        <v>554</v>
      </c>
      <c r="F208" s="49" t="s">
        <v>557</v>
      </c>
      <c r="G208" s="49" t="s">
        <v>558</v>
      </c>
      <c r="H208" s="49" t="s">
        <v>559</v>
      </c>
      <c r="I208" s="1098" t="s">
        <v>560</v>
      </c>
      <c r="J208" s="1099"/>
    </row>
    <row r="209" spans="1:10" ht="40.5" customHeight="1" x14ac:dyDescent="0.25">
      <c r="A209" s="964" t="s">
        <v>352</v>
      </c>
      <c r="B209" s="932"/>
      <c r="C209" s="932"/>
      <c r="D209" s="932"/>
      <c r="E209" s="188">
        <f>SUM(Результаты!J106)</f>
        <v>100</v>
      </c>
      <c r="F209" s="188">
        <f>SUM(Результаты!K106)</f>
        <v>100</v>
      </c>
      <c r="G209" s="188">
        <f>SUM(Результаты!L106)</f>
        <v>100</v>
      </c>
      <c r="H209" s="188">
        <f>SUM(Результаты!M106)</f>
        <v>100</v>
      </c>
      <c r="I209" s="930">
        <f>SUM(Результаты!N106)</f>
        <v>100</v>
      </c>
      <c r="J209" s="961"/>
    </row>
    <row r="210" spans="1:10" ht="53.25" customHeight="1" x14ac:dyDescent="0.25">
      <c r="A210" s="964" t="s">
        <v>353</v>
      </c>
      <c r="B210" s="932"/>
      <c r="C210" s="932"/>
      <c r="D210" s="932"/>
      <c r="E210" s="188">
        <f>SUM(Результаты!J107)</f>
        <v>98</v>
      </c>
      <c r="F210" s="188">
        <f>SUM(Результаты!K107)</f>
        <v>98</v>
      </c>
      <c r="G210" s="188">
        <f>SUM(Результаты!L107)</f>
        <v>98</v>
      </c>
      <c r="H210" s="188">
        <f>SUM(Результаты!M107)</f>
        <v>98</v>
      </c>
      <c r="I210" s="930">
        <f>SUM(Результаты!N107)</f>
        <v>98</v>
      </c>
      <c r="J210" s="961"/>
    </row>
    <row r="211" spans="1:10" ht="45.75" customHeight="1" x14ac:dyDescent="0.25">
      <c r="A211" s="964" t="s">
        <v>354</v>
      </c>
      <c r="B211" s="932"/>
      <c r="C211" s="932"/>
      <c r="D211" s="932"/>
      <c r="E211" s="188">
        <f>SUM(Результаты!J108)</f>
        <v>100</v>
      </c>
      <c r="F211" s="188">
        <f>SUM(Результаты!K108)</f>
        <v>100</v>
      </c>
      <c r="G211" s="188">
        <f>SUM(Результаты!L108)</f>
        <v>100</v>
      </c>
      <c r="H211" s="188">
        <f>SUM(Результаты!M108)</f>
        <v>100</v>
      </c>
      <c r="I211" s="930">
        <f>SUM(Результаты!N108)</f>
        <v>100</v>
      </c>
      <c r="J211" s="961"/>
    </row>
    <row r="212" spans="1:10" ht="30" customHeight="1" thickBot="1" x14ac:dyDescent="0.3">
      <c r="A212" s="1100" t="s">
        <v>355</v>
      </c>
      <c r="B212" s="1101"/>
      <c r="C212" s="1101"/>
      <c r="D212" s="1101"/>
      <c r="E212" s="64">
        <f>SUM(Результаты!J109)</f>
        <v>100</v>
      </c>
      <c r="F212" s="64">
        <f>SUM(Результаты!K109)</f>
        <v>100</v>
      </c>
      <c r="G212" s="64">
        <f>SUM(Результаты!L109)</f>
        <v>100</v>
      </c>
      <c r="H212" s="64">
        <f>SUM(Результаты!M109)</f>
        <v>100</v>
      </c>
      <c r="I212" s="1078">
        <f>SUM(Результаты!N109)</f>
        <v>100</v>
      </c>
      <c r="J212" s="1105"/>
    </row>
    <row r="213" spans="1:10" ht="42.75" customHeight="1" thickBot="1" x14ac:dyDescent="0.3">
      <c r="A213" s="1140" t="s">
        <v>861</v>
      </c>
      <c r="B213" s="1141"/>
      <c r="C213" s="1141"/>
      <c r="D213" s="1141"/>
      <c r="E213" s="1141"/>
      <c r="F213" s="1141"/>
      <c r="G213" s="1141"/>
      <c r="H213" s="1141"/>
      <c r="I213" s="1141"/>
      <c r="J213" s="1142"/>
    </row>
    <row r="214" spans="1:10" ht="49.5" customHeight="1" thickBot="1" x14ac:dyDescent="0.3">
      <c r="A214" s="63" t="s">
        <v>215</v>
      </c>
      <c r="B214" s="1106" t="s">
        <v>106</v>
      </c>
      <c r="C214" s="1107"/>
      <c r="D214" s="1107"/>
      <c r="E214" s="1107"/>
      <c r="F214" s="1107"/>
      <c r="G214" s="1107"/>
      <c r="H214" s="1107"/>
      <c r="I214" s="1107"/>
      <c r="J214" s="1108"/>
    </row>
    <row r="215" spans="1:10" ht="39" customHeight="1" x14ac:dyDescent="0.25">
      <c r="A215" s="57" t="s">
        <v>204</v>
      </c>
      <c r="B215" s="1170" t="s">
        <v>393</v>
      </c>
      <c r="C215" s="1171"/>
      <c r="D215" s="1171"/>
      <c r="E215" s="1171"/>
      <c r="F215" s="1171"/>
      <c r="G215" s="1171"/>
      <c r="H215" s="1171"/>
      <c r="I215" s="1171"/>
      <c r="J215" s="1172"/>
    </row>
    <row r="216" spans="1:10" ht="45.75" customHeight="1" x14ac:dyDescent="0.25">
      <c r="A216" s="933"/>
      <c r="B216" s="1173" t="s">
        <v>565</v>
      </c>
      <c r="C216" s="1174"/>
      <c r="D216" s="1174"/>
      <c r="E216" s="1174"/>
      <c r="F216" s="48" t="s">
        <v>556</v>
      </c>
      <c r="G216" s="48" t="s">
        <v>557</v>
      </c>
      <c r="H216" s="48" t="s">
        <v>558</v>
      </c>
      <c r="I216" s="48" t="s">
        <v>559</v>
      </c>
      <c r="J216" s="58" t="s">
        <v>560</v>
      </c>
    </row>
    <row r="217" spans="1:10" ht="17.25" customHeight="1" thickBot="1" x14ac:dyDescent="0.3">
      <c r="A217" s="934"/>
      <c r="B217" s="955">
        <f>SUM(Результаты!I111)</f>
        <v>100</v>
      </c>
      <c r="C217" s="934"/>
      <c r="D217" s="934"/>
      <c r="E217" s="934"/>
      <c r="F217" s="174">
        <f>SUM(Результаты!J111)</f>
        <v>100</v>
      </c>
      <c r="G217" s="174">
        <v>100</v>
      </c>
      <c r="H217" s="174">
        <v>100</v>
      </c>
      <c r="I217" s="174">
        <v>100</v>
      </c>
      <c r="J217" s="174">
        <v>100</v>
      </c>
    </row>
    <row r="218" spans="1:10" ht="21" customHeight="1" x14ac:dyDescent="0.25">
      <c r="A218" s="1087" t="s">
        <v>206</v>
      </c>
      <c r="B218" s="1090" t="s">
        <v>207</v>
      </c>
      <c r="C218" s="999" t="s">
        <v>208</v>
      </c>
      <c r="D218" s="999" t="s">
        <v>45</v>
      </c>
      <c r="E218" s="1064" t="s">
        <v>120</v>
      </c>
      <c r="F218" s="1064"/>
      <c r="G218" s="1064"/>
      <c r="H218" s="1064"/>
      <c r="I218" s="1064"/>
      <c r="J218" s="1065"/>
    </row>
    <row r="219" spans="1:10" ht="47.25" x14ac:dyDescent="0.25">
      <c r="A219" s="1088"/>
      <c r="B219" s="1091"/>
      <c r="C219" s="1175"/>
      <c r="D219" s="1175"/>
      <c r="E219" s="21" t="s">
        <v>554</v>
      </c>
      <c r="F219" s="21" t="s">
        <v>550</v>
      </c>
      <c r="G219" s="21" t="s">
        <v>551</v>
      </c>
      <c r="H219" s="21" t="s">
        <v>552</v>
      </c>
      <c r="I219" s="21" t="s">
        <v>553</v>
      </c>
      <c r="J219" s="62" t="s">
        <v>86</v>
      </c>
    </row>
    <row r="220" spans="1:10" x14ac:dyDescent="0.25">
      <c r="A220" s="1088"/>
      <c r="B220" s="1176" t="s">
        <v>564</v>
      </c>
      <c r="C220" s="958" t="s">
        <v>252</v>
      </c>
      <c r="D220" s="877" t="s">
        <v>209</v>
      </c>
      <c r="E220" s="1004">
        <f>E222</f>
        <v>33800.5</v>
      </c>
      <c r="F220" s="1004">
        <f>F222</f>
        <v>32219.399999999998</v>
      </c>
      <c r="G220" s="1004">
        <f>G222</f>
        <v>32219.399999999998</v>
      </c>
      <c r="H220" s="1004">
        <f>H222</f>
        <v>32219.399999999998</v>
      </c>
      <c r="I220" s="1004">
        <f>I222</f>
        <v>32219.399999999998</v>
      </c>
      <c r="J220" s="1000">
        <f>E220+F220+G220+H220+I220</f>
        <v>162678.09999999998</v>
      </c>
    </row>
    <row r="221" spans="1:10" ht="30.75" customHeight="1" x14ac:dyDescent="0.25">
      <c r="A221" s="1088"/>
      <c r="B221" s="1176"/>
      <c r="C221" s="959"/>
      <c r="D221" s="877"/>
      <c r="E221" s="1005"/>
      <c r="F221" s="1005"/>
      <c r="G221" s="1005"/>
      <c r="H221" s="1005"/>
      <c r="I221" s="1005"/>
      <c r="J221" s="1001"/>
    </row>
    <row r="222" spans="1:10" ht="84" customHeight="1" thickBot="1" x14ac:dyDescent="0.3">
      <c r="A222" s="1089"/>
      <c r="B222" s="1177"/>
      <c r="C222" s="960"/>
      <c r="D222" s="100" t="s">
        <v>118</v>
      </c>
      <c r="E222" s="179">
        <f>SUM(Перечень!G270)</f>
        <v>33800.5</v>
      </c>
      <c r="F222" s="179">
        <f>SUM(Перечень!H270)</f>
        <v>32219.399999999998</v>
      </c>
      <c r="G222" s="179">
        <f>SUM(Перечень!I270)</f>
        <v>32219.399999999998</v>
      </c>
      <c r="H222" s="179">
        <f>SUM(Перечень!J270)</f>
        <v>32219.399999999998</v>
      </c>
      <c r="I222" s="179">
        <f>SUM(Перечень!K270)</f>
        <v>32219.399999999998</v>
      </c>
      <c r="J222" s="180">
        <f>E222+F222+G222+H222+I222</f>
        <v>162678.09999999998</v>
      </c>
    </row>
    <row r="223" spans="1:10" ht="49.5" customHeight="1" x14ac:dyDescent="0.25">
      <c r="A223" s="883" t="s">
        <v>216</v>
      </c>
      <c r="B223" s="884"/>
      <c r="C223" s="884"/>
      <c r="D223" s="884"/>
      <c r="E223" s="61" t="s">
        <v>554</v>
      </c>
      <c r="F223" s="49" t="s">
        <v>557</v>
      </c>
      <c r="G223" s="49" t="s">
        <v>558</v>
      </c>
      <c r="H223" s="49" t="s">
        <v>559</v>
      </c>
      <c r="I223" s="1098" t="s">
        <v>560</v>
      </c>
      <c r="J223" s="1099"/>
    </row>
    <row r="224" spans="1:10" ht="38.25" customHeight="1" x14ac:dyDescent="0.25">
      <c r="A224" s="964" t="s">
        <v>356</v>
      </c>
      <c r="B224" s="932"/>
      <c r="C224" s="932"/>
      <c r="D224" s="932"/>
      <c r="E224" s="181">
        <f>SUM(Результаты!J112)</f>
        <v>100</v>
      </c>
      <c r="F224" s="181">
        <f>SUM(Результаты!K112)</f>
        <v>100</v>
      </c>
      <c r="G224" s="181">
        <f>SUM(Результаты!L112)</f>
        <v>100</v>
      </c>
      <c r="H224" s="181">
        <f>SUM(Результаты!M112)</f>
        <v>100</v>
      </c>
      <c r="I224" s="1163">
        <f>SUM(Результаты!N112)</f>
        <v>100</v>
      </c>
      <c r="J224" s="1164"/>
    </row>
    <row r="225" spans="1:10" ht="33.75" customHeight="1" x14ac:dyDescent="0.25">
      <c r="A225" s="964" t="s">
        <v>357</v>
      </c>
      <c r="B225" s="932"/>
      <c r="C225" s="932"/>
      <c r="D225" s="932"/>
      <c r="E225" s="181">
        <f>SUM(Результаты!J113)</f>
        <v>1</v>
      </c>
      <c r="F225" s="181">
        <f>SUM(Результаты!K113)</f>
        <v>1</v>
      </c>
      <c r="G225" s="181">
        <f>SUM(Результаты!L113)</f>
        <v>1</v>
      </c>
      <c r="H225" s="181">
        <f>SUM(Результаты!M113)</f>
        <v>1</v>
      </c>
      <c r="I225" s="1163">
        <f>SUM(Результаты!N113)</f>
        <v>1</v>
      </c>
      <c r="J225" s="1164"/>
    </row>
    <row r="226" spans="1:10" ht="39" customHeight="1" x14ac:dyDescent="0.25">
      <c r="A226" s="964" t="s">
        <v>358</v>
      </c>
      <c r="B226" s="932"/>
      <c r="C226" s="932"/>
      <c r="D226" s="932"/>
      <c r="E226" s="181">
        <f>SUM(Результаты!J114)</f>
        <v>100</v>
      </c>
      <c r="F226" s="181">
        <f>SUM(Результаты!K114)</f>
        <v>100</v>
      </c>
      <c r="G226" s="181">
        <f>SUM(Результаты!L114)</f>
        <v>100</v>
      </c>
      <c r="H226" s="181">
        <f>SUM(Результаты!M114)</f>
        <v>100</v>
      </c>
      <c r="I226" s="1163">
        <f>SUM(Результаты!N114)</f>
        <v>100</v>
      </c>
      <c r="J226" s="1164"/>
    </row>
    <row r="227" spans="1:10" ht="33.75" customHeight="1" x14ac:dyDescent="0.25">
      <c r="A227" s="964" t="s">
        <v>359</v>
      </c>
      <c r="B227" s="932"/>
      <c r="C227" s="932"/>
      <c r="D227" s="932"/>
      <c r="E227" s="181">
        <f>SUM(Результаты!J115)</f>
        <v>100</v>
      </c>
      <c r="F227" s="181">
        <f>SUM(Результаты!K115)</f>
        <v>100</v>
      </c>
      <c r="G227" s="181">
        <f>SUM(Результаты!L115)</f>
        <v>100</v>
      </c>
      <c r="H227" s="181">
        <f>SUM(Результаты!M115)</f>
        <v>100</v>
      </c>
      <c r="I227" s="1163">
        <f>SUM(Результаты!N115)</f>
        <v>100</v>
      </c>
      <c r="J227" s="1164"/>
    </row>
    <row r="228" spans="1:10" ht="30" customHeight="1" thickBot="1" x14ac:dyDescent="0.3">
      <c r="A228" s="1100" t="s">
        <v>360</v>
      </c>
      <c r="B228" s="1101"/>
      <c r="C228" s="1101"/>
      <c r="D228" s="1101"/>
      <c r="E228" s="189">
        <f>SUM(Результаты!J116)</f>
        <v>100</v>
      </c>
      <c r="F228" s="189">
        <f>SUM(Результаты!K116)</f>
        <v>100</v>
      </c>
      <c r="G228" s="189">
        <f>SUM(Результаты!L116)</f>
        <v>100</v>
      </c>
      <c r="H228" s="189">
        <f>SUM(Результаты!M116)</f>
        <v>100</v>
      </c>
      <c r="I228" s="1168">
        <f>SUM(Результаты!N116)</f>
        <v>100</v>
      </c>
      <c r="J228" s="1169"/>
    </row>
    <row r="229" spans="1:10" ht="51.75" customHeight="1" thickBot="1" x14ac:dyDescent="0.3">
      <c r="A229" s="1158" t="s">
        <v>566</v>
      </c>
      <c r="B229" s="1153"/>
      <c r="C229" s="1153"/>
      <c r="D229" s="1153"/>
      <c r="E229" s="1153"/>
      <c r="F229" s="1153"/>
      <c r="G229" s="1153"/>
      <c r="H229" s="1153"/>
      <c r="I229" s="1153"/>
      <c r="J229" s="1159"/>
    </row>
    <row r="230" spans="1:10" ht="48.75" customHeight="1" thickBot="1" x14ac:dyDescent="0.3">
      <c r="A230" s="153" t="s">
        <v>215</v>
      </c>
      <c r="B230" s="1143" t="s">
        <v>151</v>
      </c>
      <c r="C230" s="1107"/>
      <c r="D230" s="1107"/>
      <c r="E230" s="1107"/>
      <c r="F230" s="1107"/>
      <c r="G230" s="1107"/>
      <c r="H230" s="1107"/>
      <c r="I230" s="1107"/>
      <c r="J230" s="1108"/>
    </row>
    <row r="231" spans="1:10" ht="39" customHeight="1" thickBot="1" x14ac:dyDescent="0.3">
      <c r="A231" s="152" t="s">
        <v>204</v>
      </c>
      <c r="B231" s="907" t="s">
        <v>453</v>
      </c>
      <c r="C231" s="908"/>
      <c r="D231" s="908"/>
      <c r="E231" s="908"/>
      <c r="F231" s="908"/>
      <c r="G231" s="908"/>
      <c r="H231" s="908"/>
      <c r="I231" s="908"/>
      <c r="J231" s="909"/>
    </row>
    <row r="232" spans="1:10" ht="43.5" customHeight="1" x14ac:dyDescent="0.25">
      <c r="A232" s="935"/>
      <c r="B232" s="936" t="s">
        <v>565</v>
      </c>
      <c r="C232" s="936"/>
      <c r="D232" s="936"/>
      <c r="E232" s="936"/>
      <c r="F232" s="141" t="s">
        <v>556</v>
      </c>
      <c r="G232" s="141" t="s">
        <v>557</v>
      </c>
      <c r="H232" s="141" t="s">
        <v>558</v>
      </c>
      <c r="I232" s="141" t="s">
        <v>559</v>
      </c>
      <c r="J232" s="142" t="s">
        <v>560</v>
      </c>
    </row>
    <row r="233" spans="1:10" ht="21.75" customHeight="1" thickBot="1" x14ac:dyDescent="0.3">
      <c r="A233" s="911"/>
      <c r="B233" s="929">
        <f>SUM(Результаты!I118)</f>
        <v>235</v>
      </c>
      <c r="C233" s="929"/>
      <c r="D233" s="929"/>
      <c r="E233" s="929"/>
      <c r="F233" s="175">
        <v>235</v>
      </c>
      <c r="G233" s="175">
        <v>235</v>
      </c>
      <c r="H233" s="175">
        <f>SUM(Результаты!L118)</f>
        <v>235</v>
      </c>
      <c r="I233" s="175">
        <f>SUM(Результаты!M118)</f>
        <v>235</v>
      </c>
      <c r="J233" s="175">
        <f>SUM(Результаты!N118)</f>
        <v>235</v>
      </c>
    </row>
    <row r="234" spans="1:10" ht="36.75" customHeight="1" thickBot="1" x14ac:dyDescent="0.3">
      <c r="A234" s="147" t="s">
        <v>210</v>
      </c>
      <c r="B234" s="907" t="s">
        <v>407</v>
      </c>
      <c r="C234" s="908"/>
      <c r="D234" s="908"/>
      <c r="E234" s="908"/>
      <c r="F234" s="908"/>
      <c r="G234" s="908"/>
      <c r="H234" s="908"/>
      <c r="I234" s="908"/>
      <c r="J234" s="909"/>
    </row>
    <row r="235" spans="1:10" ht="42" customHeight="1" x14ac:dyDescent="0.25">
      <c r="A235" s="935"/>
      <c r="B235" s="936" t="s">
        <v>205</v>
      </c>
      <c r="C235" s="936"/>
      <c r="D235" s="936"/>
      <c r="E235" s="936"/>
      <c r="F235" s="141" t="s">
        <v>556</v>
      </c>
      <c r="G235" s="141" t="s">
        <v>557</v>
      </c>
      <c r="H235" s="141" t="s">
        <v>558</v>
      </c>
      <c r="I235" s="141" t="s">
        <v>559</v>
      </c>
      <c r="J235" s="142" t="s">
        <v>560</v>
      </c>
    </row>
    <row r="236" spans="1:10" ht="21.75" customHeight="1" thickBot="1" x14ac:dyDescent="0.3">
      <c r="A236" s="911"/>
      <c r="B236" s="929">
        <f>SUM(Результаты!I124)</f>
        <v>100</v>
      </c>
      <c r="C236" s="929"/>
      <c r="D236" s="929"/>
      <c r="E236" s="929"/>
      <c r="F236" s="138">
        <f>SUM(Результаты!J124)</f>
        <v>100</v>
      </c>
      <c r="G236" s="138">
        <f>SUM(Результаты!K124)</f>
        <v>100</v>
      </c>
      <c r="H236" s="138">
        <f>SUM(Результаты!L124)</f>
        <v>100</v>
      </c>
      <c r="I236" s="138">
        <f>SUM(Результаты!M124)</f>
        <v>100</v>
      </c>
      <c r="J236" s="138">
        <f>SUM(Результаты!N124)</f>
        <v>100</v>
      </c>
    </row>
    <row r="237" spans="1:10" ht="40.5" customHeight="1" thickBot="1" x14ac:dyDescent="0.3">
      <c r="A237" s="147" t="s">
        <v>211</v>
      </c>
      <c r="B237" s="1132" t="s">
        <v>383</v>
      </c>
      <c r="C237" s="1132"/>
      <c r="D237" s="1132"/>
      <c r="E237" s="1132"/>
      <c r="F237" s="1132"/>
      <c r="G237" s="1132"/>
      <c r="H237" s="1132"/>
      <c r="I237" s="1132"/>
      <c r="J237" s="1133"/>
    </row>
    <row r="238" spans="1:10" ht="42.75" customHeight="1" x14ac:dyDescent="0.25">
      <c r="A238" s="935"/>
      <c r="B238" s="936" t="s">
        <v>205</v>
      </c>
      <c r="C238" s="936"/>
      <c r="D238" s="936"/>
      <c r="E238" s="936"/>
      <c r="F238" s="141" t="s">
        <v>556</v>
      </c>
      <c r="G238" s="141" t="s">
        <v>557</v>
      </c>
      <c r="H238" s="141" t="s">
        <v>558</v>
      </c>
      <c r="I238" s="141" t="s">
        <v>559</v>
      </c>
      <c r="J238" s="142" t="s">
        <v>560</v>
      </c>
    </row>
    <row r="239" spans="1:10" ht="21.75" customHeight="1" thickBot="1" x14ac:dyDescent="0.3">
      <c r="A239" s="911"/>
      <c r="B239" s="929">
        <f>SUM(Результаты!I126)</f>
        <v>100</v>
      </c>
      <c r="C239" s="929"/>
      <c r="D239" s="929"/>
      <c r="E239" s="929"/>
      <c r="F239" s="138">
        <f>SUM(Результаты!J126)</f>
        <v>100</v>
      </c>
      <c r="G239" s="138">
        <f>SUM(Результаты!K126)</f>
        <v>100</v>
      </c>
      <c r="H239" s="138">
        <f>SUM(Результаты!L126)</f>
        <v>100</v>
      </c>
      <c r="I239" s="138">
        <f>SUM(Результаты!M126)</f>
        <v>100</v>
      </c>
      <c r="J239" s="138">
        <f>SUM(Результаты!N126)</f>
        <v>100</v>
      </c>
    </row>
    <row r="240" spans="1:10" ht="38.25" customHeight="1" thickBot="1" x14ac:dyDescent="0.3">
      <c r="A240" s="147" t="s">
        <v>212</v>
      </c>
      <c r="B240" s="1132" t="s">
        <v>770</v>
      </c>
      <c r="C240" s="1132"/>
      <c r="D240" s="1132"/>
      <c r="E240" s="1132"/>
      <c r="F240" s="1132"/>
      <c r="G240" s="1132"/>
      <c r="H240" s="1132"/>
      <c r="I240" s="1132"/>
      <c r="J240" s="1133"/>
    </row>
    <row r="241" spans="1:10" ht="42.75" customHeight="1" x14ac:dyDescent="0.25">
      <c r="A241" s="935"/>
      <c r="B241" s="936" t="s">
        <v>205</v>
      </c>
      <c r="C241" s="936"/>
      <c r="D241" s="936"/>
      <c r="E241" s="936"/>
      <c r="F241" s="141" t="s">
        <v>556</v>
      </c>
      <c r="G241" s="141" t="s">
        <v>557</v>
      </c>
      <c r="H241" s="141" t="s">
        <v>558</v>
      </c>
      <c r="I241" s="141" t="s">
        <v>559</v>
      </c>
      <c r="J241" s="142" t="s">
        <v>560</v>
      </c>
    </row>
    <row r="242" spans="1:10" ht="25.5" customHeight="1" thickBot="1" x14ac:dyDescent="0.3">
      <c r="A242" s="911"/>
      <c r="B242" s="929">
        <f>SUM(Результаты!I129)</f>
        <v>517</v>
      </c>
      <c r="C242" s="929"/>
      <c r="D242" s="929"/>
      <c r="E242" s="929"/>
      <c r="F242" s="138">
        <v>517</v>
      </c>
      <c r="G242" s="138">
        <v>517</v>
      </c>
      <c r="H242" s="138">
        <f>SUM(Результаты!L129)</f>
        <v>517</v>
      </c>
      <c r="I242" s="138">
        <f>SUM(Результаты!M129)</f>
        <v>517</v>
      </c>
      <c r="J242" s="138">
        <f>SUM(Результаты!N129)</f>
        <v>517</v>
      </c>
    </row>
    <row r="243" spans="1:10" ht="35.25" customHeight="1" thickBot="1" x14ac:dyDescent="0.3">
      <c r="A243" s="154" t="s">
        <v>213</v>
      </c>
      <c r="B243" s="1132" t="s">
        <v>384</v>
      </c>
      <c r="C243" s="1132"/>
      <c r="D243" s="1132"/>
      <c r="E243" s="1132"/>
      <c r="F243" s="1132"/>
      <c r="G243" s="1132"/>
      <c r="H243" s="1132"/>
      <c r="I243" s="1132"/>
      <c r="J243" s="1133"/>
    </row>
    <row r="244" spans="1:10" ht="46.5" customHeight="1" x14ac:dyDescent="0.25">
      <c r="A244" s="935"/>
      <c r="B244" s="1134" t="s">
        <v>205</v>
      </c>
      <c r="C244" s="1135"/>
      <c r="D244" s="1135"/>
      <c r="E244" s="1136"/>
      <c r="F244" s="53" t="s">
        <v>556</v>
      </c>
      <c r="G244" s="53" t="s">
        <v>557</v>
      </c>
      <c r="H244" s="53" t="s">
        <v>558</v>
      </c>
      <c r="I244" s="53" t="s">
        <v>559</v>
      </c>
      <c r="J244" s="54" t="s">
        <v>560</v>
      </c>
    </row>
    <row r="245" spans="1:10" ht="21.75" customHeight="1" thickBot="1" x14ac:dyDescent="0.3">
      <c r="A245" s="965"/>
      <c r="B245" s="934">
        <f>SUM(Результаты!I142)</f>
        <v>2244</v>
      </c>
      <c r="C245" s="934"/>
      <c r="D245" s="934"/>
      <c r="E245" s="934"/>
      <c r="F245" s="174">
        <v>2244</v>
      </c>
      <c r="G245" s="174">
        <f>SUM(Результаты!K142)</f>
        <v>2244</v>
      </c>
      <c r="H245" s="174">
        <f>SUM(Результаты!L142)</f>
        <v>2244</v>
      </c>
      <c r="I245" s="174">
        <f>SUM(Результаты!M142)</f>
        <v>2244</v>
      </c>
      <c r="J245" s="174">
        <f>SUM(Результаты!N142)</f>
        <v>2244</v>
      </c>
    </row>
    <row r="246" spans="1:10" ht="35.25" customHeight="1" thickBot="1" x14ac:dyDescent="0.3">
      <c r="A246" s="154" t="s">
        <v>214</v>
      </c>
      <c r="B246" s="907" t="s">
        <v>475</v>
      </c>
      <c r="C246" s="908"/>
      <c r="D246" s="908"/>
      <c r="E246" s="908"/>
      <c r="F246" s="908"/>
      <c r="G246" s="908"/>
      <c r="H246" s="908"/>
      <c r="I246" s="908"/>
      <c r="J246" s="909"/>
    </row>
    <row r="247" spans="1:10" ht="47.25" customHeight="1" x14ac:dyDescent="0.25">
      <c r="A247" s="935"/>
      <c r="B247" s="1134" t="s">
        <v>205</v>
      </c>
      <c r="C247" s="1135"/>
      <c r="D247" s="1135"/>
      <c r="E247" s="1136"/>
      <c r="F247" s="53" t="s">
        <v>556</v>
      </c>
      <c r="G247" s="53" t="s">
        <v>557</v>
      </c>
      <c r="H247" s="53" t="s">
        <v>558</v>
      </c>
      <c r="I247" s="53" t="s">
        <v>559</v>
      </c>
      <c r="J247" s="54" t="s">
        <v>560</v>
      </c>
    </row>
    <row r="248" spans="1:10" ht="16.5" thickBot="1" x14ac:dyDescent="0.3">
      <c r="A248" s="911"/>
      <c r="B248" s="1137" t="s">
        <v>73</v>
      </c>
      <c r="C248" s="1138"/>
      <c r="D248" s="1138"/>
      <c r="E248" s="928"/>
      <c r="F248" s="138" t="s">
        <v>73</v>
      </c>
      <c r="G248" s="138">
        <f>SUM(Результаты!K146)</f>
        <v>100</v>
      </c>
      <c r="H248" s="138">
        <f>SUM(Результаты!L146)</f>
        <v>100</v>
      </c>
      <c r="I248" s="138">
        <f>SUM(Результаты!M146)</f>
        <v>100</v>
      </c>
      <c r="J248" s="138">
        <f>SUM(Результаты!N146)</f>
        <v>100</v>
      </c>
    </row>
    <row r="249" spans="1:10" ht="30.75" customHeight="1" x14ac:dyDescent="0.25">
      <c r="A249" s="1113" t="s">
        <v>206</v>
      </c>
      <c r="B249" s="895" t="s">
        <v>207</v>
      </c>
      <c r="C249" s="1139" t="s">
        <v>208</v>
      </c>
      <c r="D249" s="1139" t="s">
        <v>45</v>
      </c>
      <c r="E249" s="1165" t="s">
        <v>120</v>
      </c>
      <c r="F249" s="1166"/>
      <c r="G249" s="1166"/>
      <c r="H249" s="1166"/>
      <c r="I249" s="1166"/>
      <c r="J249" s="1167"/>
    </row>
    <row r="250" spans="1:10" ht="47.25" x14ac:dyDescent="0.25">
      <c r="A250" s="1113"/>
      <c r="B250" s="896"/>
      <c r="C250" s="1157"/>
      <c r="D250" s="1139"/>
      <c r="E250" s="21" t="s">
        <v>554</v>
      </c>
      <c r="F250" s="21" t="s">
        <v>550</v>
      </c>
      <c r="G250" s="21" t="s">
        <v>551</v>
      </c>
      <c r="H250" s="21" t="s">
        <v>552</v>
      </c>
      <c r="I250" s="21" t="s">
        <v>553</v>
      </c>
      <c r="J250" s="38" t="s">
        <v>86</v>
      </c>
    </row>
    <row r="251" spans="1:10" ht="27.75" customHeight="1" x14ac:dyDescent="0.25">
      <c r="A251" s="1113"/>
      <c r="B251" s="903" t="s">
        <v>588</v>
      </c>
      <c r="C251" s="1115" t="s">
        <v>252</v>
      </c>
      <c r="D251" s="101" t="s">
        <v>209</v>
      </c>
      <c r="E251" s="178">
        <f>E252</f>
        <v>176127.7</v>
      </c>
      <c r="F251" s="178">
        <f>F252</f>
        <v>77705.299999999988</v>
      </c>
      <c r="G251" s="178">
        <f>G252</f>
        <v>76036.5</v>
      </c>
      <c r="H251" s="178">
        <f>H252</f>
        <v>76036.5</v>
      </c>
      <c r="I251" s="178">
        <f>I252</f>
        <v>76036.5</v>
      </c>
      <c r="J251" s="178">
        <f>SUM(E251:I251)</f>
        <v>481942.5</v>
      </c>
    </row>
    <row r="252" spans="1:10" ht="268.5" customHeight="1" thickBot="1" x14ac:dyDescent="0.3">
      <c r="A252" s="1114"/>
      <c r="B252" s="904"/>
      <c r="C252" s="1116"/>
      <c r="D252" s="102" t="s">
        <v>118</v>
      </c>
      <c r="E252" s="190">
        <f>SUM(Перечень!G323)</f>
        <v>176127.7</v>
      </c>
      <c r="F252" s="190">
        <f>SUM(Перечень!H323)</f>
        <v>77705.299999999988</v>
      </c>
      <c r="G252" s="190">
        <f>SUM(Перечень!I323)</f>
        <v>76036.5</v>
      </c>
      <c r="H252" s="190">
        <f>SUM(Перечень!J323)</f>
        <v>76036.5</v>
      </c>
      <c r="I252" s="190">
        <f>SUM(Перечень!K323)</f>
        <v>76036.5</v>
      </c>
      <c r="J252" s="190">
        <f>E252+F252+G252+H252+I252</f>
        <v>481942.5</v>
      </c>
    </row>
    <row r="253" spans="1:10" ht="50.25" customHeight="1" x14ac:dyDescent="0.25">
      <c r="A253" s="942" t="s">
        <v>119</v>
      </c>
      <c r="B253" s="942"/>
      <c r="C253" s="942"/>
      <c r="D253" s="942"/>
      <c r="E253" s="55" t="s">
        <v>554</v>
      </c>
      <c r="F253" s="56" t="s">
        <v>557</v>
      </c>
      <c r="G253" s="56" t="s">
        <v>558</v>
      </c>
      <c r="H253" s="56" t="s">
        <v>559</v>
      </c>
      <c r="I253" s="905" t="s">
        <v>560</v>
      </c>
      <c r="J253" s="906"/>
    </row>
    <row r="254" spans="1:10" ht="18.75" customHeight="1" x14ac:dyDescent="0.25">
      <c r="A254" s="1109" t="s">
        <v>829</v>
      </c>
      <c r="B254" s="1109"/>
      <c r="C254" s="1109"/>
      <c r="D254" s="1109"/>
      <c r="E254" s="95">
        <f>SUM(Результаты!J119)</f>
        <v>4</v>
      </c>
      <c r="F254" s="95">
        <f>SUM(Результаты!K119)</f>
        <v>5</v>
      </c>
      <c r="G254" s="95">
        <f>SUM(Результаты!L119)</f>
        <v>5</v>
      </c>
      <c r="H254" s="95">
        <f>SUM(Результаты!M119)</f>
        <v>5</v>
      </c>
      <c r="I254" s="937">
        <f>SUM(Результаты!N119)</f>
        <v>5</v>
      </c>
      <c r="J254" s="938"/>
    </row>
    <row r="255" spans="1:10" ht="14.25" customHeight="1" x14ac:dyDescent="0.25">
      <c r="A255" s="1109"/>
      <c r="B255" s="1109"/>
      <c r="C255" s="1109"/>
      <c r="D255" s="1109"/>
      <c r="E255" s="95">
        <f>SUM(Результаты!J120)</f>
        <v>918.1</v>
      </c>
      <c r="F255" s="95">
        <f>SUM(Результаты!K120)</f>
        <v>1020</v>
      </c>
      <c r="G255" s="95">
        <f>Результаты!L120</f>
        <v>1020</v>
      </c>
      <c r="H255" s="95">
        <f>Результаты!M120</f>
        <v>1020</v>
      </c>
      <c r="I255" s="937">
        <v>1020</v>
      </c>
      <c r="J255" s="938"/>
    </row>
    <row r="256" spans="1:10" ht="21" customHeight="1" x14ac:dyDescent="0.25">
      <c r="A256" s="1110" t="s">
        <v>830</v>
      </c>
      <c r="B256" s="1111"/>
      <c r="C256" s="1111"/>
      <c r="D256" s="1112"/>
      <c r="E256" s="95">
        <f>SUM(Результаты!J121)</f>
        <v>85420</v>
      </c>
      <c r="F256" s="95">
        <f>SUM(Результаты!K121)</f>
        <v>18580</v>
      </c>
      <c r="G256" s="95">
        <f>SUM(Результаты!L121)</f>
        <v>17090</v>
      </c>
      <c r="H256" s="95">
        <f>SUM(Результаты!M121)</f>
        <v>17090</v>
      </c>
      <c r="I256" s="937">
        <f>SUM(Результаты!N121)</f>
        <v>17090</v>
      </c>
      <c r="J256" s="938"/>
    </row>
    <row r="257" spans="1:10" ht="41.25" customHeight="1" x14ac:dyDescent="0.25">
      <c r="A257" s="1160" t="s">
        <v>831</v>
      </c>
      <c r="B257" s="1161"/>
      <c r="C257" s="1161"/>
      <c r="D257" s="1162"/>
      <c r="E257" s="95">
        <f>SUM(Результаты!J122)</f>
        <v>100</v>
      </c>
      <c r="F257" s="95">
        <f>SUM(Результаты!K122)</f>
        <v>90</v>
      </c>
      <c r="G257" s="95">
        <f>SUM(Результаты!L122)</f>
        <v>90</v>
      </c>
      <c r="H257" s="95">
        <f>SUM(Результаты!M122)</f>
        <v>90</v>
      </c>
      <c r="I257" s="937">
        <f>SUM(Результаты!N122)</f>
        <v>90</v>
      </c>
      <c r="J257" s="938"/>
    </row>
    <row r="258" spans="1:10" ht="33" customHeight="1" x14ac:dyDescent="0.25">
      <c r="A258" s="939" t="s">
        <v>849</v>
      </c>
      <c r="B258" s="940"/>
      <c r="C258" s="940"/>
      <c r="D258" s="941"/>
      <c r="E258" s="95">
        <f>SUM(Результаты!J123)</f>
        <v>80000</v>
      </c>
      <c r="F258" s="95">
        <f>SUM(Результаты!K123)</f>
        <v>50000</v>
      </c>
      <c r="G258" s="95">
        <f>SUM(Результаты!L123)</f>
        <v>50000</v>
      </c>
      <c r="H258" s="95">
        <f>SUM(Результаты!M123)</f>
        <v>50000</v>
      </c>
      <c r="I258" s="937">
        <f>SUM(Результаты!N123)</f>
        <v>50000</v>
      </c>
      <c r="J258" s="938"/>
    </row>
    <row r="259" spans="1:10" ht="48" customHeight="1" x14ac:dyDescent="0.25">
      <c r="A259" s="1109" t="s">
        <v>832</v>
      </c>
      <c r="B259" s="1109"/>
      <c r="C259" s="1109"/>
      <c r="D259" s="1109"/>
      <c r="E259" s="95">
        <f>SUM(Результаты!J125)</f>
        <v>100</v>
      </c>
      <c r="F259" s="95">
        <f>SUM(Результаты!K125)</f>
        <v>100</v>
      </c>
      <c r="G259" s="95">
        <f>SUM(Результаты!L125)</f>
        <v>100</v>
      </c>
      <c r="H259" s="95">
        <f>SUM(Результаты!M125)</f>
        <v>100</v>
      </c>
      <c r="I259" s="937">
        <f>SUM(Результаты!N125)</f>
        <v>100</v>
      </c>
      <c r="J259" s="938"/>
    </row>
    <row r="260" spans="1:10" ht="33" customHeight="1" x14ac:dyDescent="0.25">
      <c r="A260" s="1109" t="s">
        <v>833</v>
      </c>
      <c r="B260" s="1109"/>
      <c r="C260" s="1109"/>
      <c r="D260" s="1109"/>
      <c r="E260" s="95">
        <f>SUM(Результаты!J127)</f>
        <v>100</v>
      </c>
      <c r="F260" s="95">
        <f>SUM(Результаты!K127)</f>
        <v>100</v>
      </c>
      <c r="G260" s="95">
        <f>SUM(Результаты!L127)</f>
        <v>100</v>
      </c>
      <c r="H260" s="95">
        <f>SUM(Результаты!M127)</f>
        <v>100</v>
      </c>
      <c r="I260" s="937">
        <f>SUM(Результаты!N127)</f>
        <v>100</v>
      </c>
      <c r="J260" s="938"/>
    </row>
    <row r="261" spans="1:10" ht="33" customHeight="1" x14ac:dyDescent="0.25">
      <c r="A261" s="1109" t="s">
        <v>834</v>
      </c>
      <c r="B261" s="1109"/>
      <c r="C261" s="1109"/>
      <c r="D261" s="1109"/>
      <c r="E261" s="95">
        <f>SUM(Результаты!J128)</f>
        <v>0</v>
      </c>
      <c r="F261" s="95">
        <f>SUM(Результаты!K128)</f>
        <v>0</v>
      </c>
      <c r="G261" s="95">
        <f>SUM(Результаты!L128)</f>
        <v>0</v>
      </c>
      <c r="H261" s="95">
        <f>SUM(Результаты!M128)</f>
        <v>0</v>
      </c>
      <c r="I261" s="937">
        <f>SUM(Результаты!N128)</f>
        <v>0</v>
      </c>
      <c r="J261" s="938"/>
    </row>
    <row r="262" spans="1:10" ht="33" customHeight="1" x14ac:dyDescent="0.25">
      <c r="A262" s="1109" t="s">
        <v>835</v>
      </c>
      <c r="B262" s="1109"/>
      <c r="C262" s="1109"/>
      <c r="D262" s="1109"/>
      <c r="E262" s="95">
        <f>SUM(Результаты!J130)</f>
        <v>182</v>
      </c>
      <c r="F262" s="95">
        <f>SUM(Результаты!K130)</f>
        <v>182</v>
      </c>
      <c r="G262" s="95">
        <f>SUM(Результаты!L130)</f>
        <v>182</v>
      </c>
      <c r="H262" s="95">
        <f>SUM(Результаты!M130)</f>
        <v>182</v>
      </c>
      <c r="I262" s="937">
        <f>SUM(Результаты!N130)</f>
        <v>182</v>
      </c>
      <c r="J262" s="938"/>
    </row>
    <row r="263" spans="1:10" ht="16.5" customHeight="1" x14ac:dyDescent="0.25">
      <c r="A263" s="1109" t="s">
        <v>836</v>
      </c>
      <c r="B263" s="1109"/>
      <c r="C263" s="1109"/>
      <c r="D263" s="1109"/>
      <c r="E263" s="95">
        <f>SUM(Результаты!J131)</f>
        <v>100</v>
      </c>
      <c r="F263" s="95">
        <f>SUM(Результаты!K131)</f>
        <v>100</v>
      </c>
      <c r="G263" s="95">
        <f>SUM(Результаты!L131)</f>
        <v>100</v>
      </c>
      <c r="H263" s="95">
        <f>SUM(Результаты!M131)</f>
        <v>100</v>
      </c>
      <c r="I263" s="937">
        <f>SUM(Результаты!N131)</f>
        <v>100</v>
      </c>
      <c r="J263" s="938"/>
    </row>
    <row r="264" spans="1:10" ht="18.75" customHeight="1" x14ac:dyDescent="0.25">
      <c r="A264" s="1109" t="s">
        <v>837</v>
      </c>
      <c r="B264" s="1109"/>
      <c r="C264" s="1109"/>
      <c r="D264" s="1109"/>
      <c r="E264" s="95">
        <f>SUM(Результаты!J132)</f>
        <v>1125000</v>
      </c>
      <c r="F264" s="95">
        <f>SUM(Результаты!K132)</f>
        <v>1030000</v>
      </c>
      <c r="G264" s="95">
        <f>SUM(Результаты!L132)</f>
        <v>1030000</v>
      </c>
      <c r="H264" s="95">
        <f>SUM(Результаты!M132)</f>
        <v>1030000</v>
      </c>
      <c r="I264" s="937">
        <f>SUM(Результаты!N132)</f>
        <v>1030000</v>
      </c>
      <c r="J264" s="938"/>
    </row>
    <row r="265" spans="1:10" ht="45" customHeight="1" x14ac:dyDescent="0.25">
      <c r="A265" s="1109" t="s">
        <v>839</v>
      </c>
      <c r="B265" s="1109"/>
      <c r="C265" s="1109"/>
      <c r="D265" s="1109"/>
      <c r="E265" s="95">
        <f>SUM(Результаты!J133)</f>
        <v>410400</v>
      </c>
      <c r="F265" s="95">
        <f>SUM(Результаты!K133)</f>
        <v>406400</v>
      </c>
      <c r="G265" s="95">
        <f>SUM(Результаты!L133)</f>
        <v>406400</v>
      </c>
      <c r="H265" s="95">
        <f>SUM(Результаты!M133)</f>
        <v>406400</v>
      </c>
      <c r="I265" s="937">
        <f>SUM(Результаты!N133)</f>
        <v>406400</v>
      </c>
      <c r="J265" s="938"/>
    </row>
    <row r="266" spans="1:10" ht="32.25" customHeight="1" x14ac:dyDescent="0.25">
      <c r="A266" s="1109" t="s">
        <v>853</v>
      </c>
      <c r="B266" s="1109"/>
      <c r="C266" s="1109"/>
      <c r="D266" s="1109"/>
      <c r="E266" s="95">
        <f>SUM(Результаты!J134)</f>
        <v>193590</v>
      </c>
      <c r="F266" s="95">
        <f>SUM(Результаты!K134)</f>
        <v>135513</v>
      </c>
      <c r="G266" s="95">
        <f>SUM(Результаты!L134)</f>
        <v>94859</v>
      </c>
      <c r="H266" s="95">
        <f>SUM(Результаты!M134)</f>
        <v>66401</v>
      </c>
      <c r="I266" s="937">
        <f>SUM(Результаты!N134)</f>
        <v>46481</v>
      </c>
      <c r="J266" s="938"/>
    </row>
    <row r="267" spans="1:10" ht="18" customHeight="1" x14ac:dyDescent="0.25">
      <c r="A267" s="1109" t="s">
        <v>838</v>
      </c>
      <c r="B267" s="1109"/>
      <c r="C267" s="1109"/>
      <c r="D267" s="1109"/>
      <c r="E267" s="95">
        <f>SUM(Результаты!J135)</f>
        <v>409</v>
      </c>
      <c r="F267" s="95">
        <f>SUM(Результаты!K135)</f>
        <v>409</v>
      </c>
      <c r="G267" s="95">
        <f>SUM(Результаты!L135)</f>
        <v>409</v>
      </c>
      <c r="H267" s="95">
        <f>SUM(Результаты!M135)</f>
        <v>409</v>
      </c>
      <c r="I267" s="937">
        <f>SUM(Результаты!N135)</f>
        <v>409</v>
      </c>
      <c r="J267" s="938"/>
    </row>
    <row r="268" spans="1:10" ht="32.25" customHeight="1" x14ac:dyDescent="0.25">
      <c r="A268" s="1109" t="s">
        <v>840</v>
      </c>
      <c r="B268" s="1109"/>
      <c r="C268" s="1109"/>
      <c r="D268" s="1109"/>
      <c r="E268" s="95">
        <f>SUM(Результаты!J136)</f>
        <v>100</v>
      </c>
      <c r="F268" s="95">
        <f>SUM(Результаты!K136)</f>
        <v>100</v>
      </c>
      <c r="G268" s="95">
        <f>SUM(Результаты!L136)</f>
        <v>100</v>
      </c>
      <c r="H268" s="95">
        <f>SUM(Результаты!M136)</f>
        <v>100</v>
      </c>
      <c r="I268" s="937">
        <f>SUM(Результаты!N136)</f>
        <v>100</v>
      </c>
      <c r="J268" s="938"/>
    </row>
    <row r="269" spans="1:10" ht="19.5" customHeight="1" x14ac:dyDescent="0.25">
      <c r="A269" s="1109" t="s">
        <v>854</v>
      </c>
      <c r="B269" s="1109"/>
      <c r="C269" s="1109"/>
      <c r="D269" s="1109"/>
      <c r="E269" s="95">
        <f>Результаты!J137</f>
        <v>100</v>
      </c>
      <c r="F269" s="95">
        <v>100</v>
      </c>
      <c r="G269" s="95">
        <v>100</v>
      </c>
      <c r="H269" s="95">
        <v>100</v>
      </c>
      <c r="I269" s="937">
        <v>100</v>
      </c>
      <c r="J269" s="1181"/>
    </row>
    <row r="270" spans="1:10" ht="28.5" customHeight="1" x14ac:dyDescent="0.25">
      <c r="A270" s="939" t="s">
        <v>841</v>
      </c>
      <c r="B270" s="940"/>
      <c r="C270" s="940"/>
      <c r="D270" s="941"/>
      <c r="E270" s="95">
        <f>Результаты!J138</f>
        <v>100</v>
      </c>
      <c r="F270" s="95">
        <f>Результаты!K138</f>
        <v>100</v>
      </c>
      <c r="G270" s="95">
        <f>Результаты!L138</f>
        <v>100</v>
      </c>
      <c r="H270" s="95">
        <f>Результаты!M138</f>
        <v>100</v>
      </c>
      <c r="I270" s="937">
        <f>Результаты!N138</f>
        <v>100</v>
      </c>
      <c r="J270" s="938"/>
    </row>
    <row r="271" spans="1:10" ht="28.5" customHeight="1" x14ac:dyDescent="0.25">
      <c r="A271" s="1160" t="s">
        <v>842</v>
      </c>
      <c r="B271" s="1161"/>
      <c r="C271" s="1161"/>
      <c r="D271" s="1162"/>
      <c r="E271" s="95">
        <f>Результаты!J139</f>
        <v>100</v>
      </c>
      <c r="F271" s="95">
        <f>Результаты!K139</f>
        <v>100</v>
      </c>
      <c r="G271" s="95">
        <f>Результаты!L139</f>
        <v>100</v>
      </c>
      <c r="H271" s="95">
        <f>Результаты!M139</f>
        <v>100</v>
      </c>
      <c r="I271" s="937">
        <f>Результаты!N139</f>
        <v>100</v>
      </c>
      <c r="J271" s="938"/>
    </row>
    <row r="272" spans="1:10" ht="48.75" customHeight="1" x14ac:dyDescent="0.25">
      <c r="A272" s="939" t="s">
        <v>843</v>
      </c>
      <c r="B272" s="940"/>
      <c r="C272" s="940"/>
      <c r="D272" s="941"/>
      <c r="E272" s="95">
        <f>Результаты!J140</f>
        <v>65800</v>
      </c>
      <c r="F272" s="95">
        <f>Результаты!K140</f>
        <v>69000</v>
      </c>
      <c r="G272" s="95">
        <f>Результаты!L140</f>
        <v>69000</v>
      </c>
      <c r="H272" s="95">
        <f>Результаты!M140</f>
        <v>69000</v>
      </c>
      <c r="I272" s="937">
        <f>Результаты!N140</f>
        <v>69000</v>
      </c>
      <c r="J272" s="938"/>
    </row>
    <row r="273" spans="1:10" ht="21.75" customHeight="1" x14ac:dyDescent="0.25">
      <c r="A273" s="1109" t="s">
        <v>844</v>
      </c>
      <c r="B273" s="1109"/>
      <c r="C273" s="1109"/>
      <c r="D273" s="1109"/>
      <c r="E273" s="95">
        <f>SUM(Результаты!J143)</f>
        <v>60</v>
      </c>
      <c r="F273" s="95">
        <f>SUM(Результаты!K143)</f>
        <v>60</v>
      </c>
      <c r="G273" s="95">
        <f>SUM(Результаты!L143)</f>
        <v>60</v>
      </c>
      <c r="H273" s="95">
        <f>SUM(Результаты!M143)</f>
        <v>60</v>
      </c>
      <c r="I273" s="937">
        <f>SUM(Результаты!N143)</f>
        <v>60</v>
      </c>
      <c r="J273" s="938"/>
    </row>
    <row r="274" spans="1:10" ht="31.5" customHeight="1" x14ac:dyDescent="0.25">
      <c r="A274" s="1109" t="s">
        <v>1025</v>
      </c>
      <c r="B274" s="1109"/>
      <c r="C274" s="1109"/>
      <c r="D274" s="1109"/>
      <c r="E274" s="95" t="e">
        <f>SUM(Результаты!#REF!)</f>
        <v>#REF!</v>
      </c>
      <c r="F274" s="95" t="e">
        <f>SUM(Результаты!#REF!)</f>
        <v>#REF!</v>
      </c>
      <c r="G274" s="95" t="e">
        <f>SUM(Результаты!#REF!)</f>
        <v>#REF!</v>
      </c>
      <c r="H274" s="95" t="e">
        <f>SUM(Результаты!#REF!)</f>
        <v>#REF!</v>
      </c>
      <c r="I274" s="937" t="e">
        <f>SUM(Результаты!#REF!)</f>
        <v>#REF!</v>
      </c>
      <c r="J274" s="938"/>
    </row>
    <row r="275" spans="1:10" ht="48.75" customHeight="1" x14ac:dyDescent="0.25">
      <c r="A275" s="939" t="s">
        <v>845</v>
      </c>
      <c r="B275" s="940"/>
      <c r="C275" s="940"/>
      <c r="D275" s="941"/>
      <c r="E275" s="95">
        <f>Результаты!J144</f>
        <v>5</v>
      </c>
      <c r="F275" s="95">
        <f>Результаты!K144</f>
        <v>5</v>
      </c>
      <c r="G275" s="355">
        <f>Результаты!L144</f>
        <v>5</v>
      </c>
      <c r="H275" s="355">
        <f>Результаты!M144</f>
        <v>5</v>
      </c>
      <c r="I275" s="1182">
        <f>Результаты!N144</f>
        <v>5</v>
      </c>
      <c r="J275" s="938"/>
    </row>
    <row r="276" spans="1:10" ht="60.75" customHeight="1" x14ac:dyDescent="0.25">
      <c r="A276" s="1109" t="s">
        <v>846</v>
      </c>
      <c r="B276" s="1109"/>
      <c r="C276" s="1109"/>
      <c r="D276" s="1109"/>
      <c r="E276" s="95">
        <f>Результаты!J147</f>
        <v>100</v>
      </c>
      <c r="F276" s="95">
        <f>SUM(Результаты!K147)</f>
        <v>100</v>
      </c>
      <c r="G276" s="95">
        <f>SUM(Результаты!L147)</f>
        <v>100</v>
      </c>
      <c r="H276" s="95">
        <f>SUM(Результаты!M147)</f>
        <v>100</v>
      </c>
      <c r="I276" s="937">
        <f>SUM(Результаты!N147)</f>
        <v>100</v>
      </c>
      <c r="J276" s="938"/>
    </row>
    <row r="277" spans="1:10" ht="92.25" customHeight="1" thickBot="1" x14ac:dyDescent="0.3">
      <c r="A277" s="1178" t="s">
        <v>920</v>
      </c>
      <c r="B277" s="1178"/>
      <c r="C277" s="1178"/>
      <c r="D277" s="1178"/>
      <c r="E277" s="157">
        <f>Результаты!J148</f>
        <v>98</v>
      </c>
      <c r="F277" s="157">
        <f>SUM(Результаты!K148)</f>
        <v>98</v>
      </c>
      <c r="G277" s="157">
        <f>SUM(Результаты!L148)</f>
        <v>98</v>
      </c>
      <c r="H277" s="157">
        <f>SUM(Результаты!M148)</f>
        <v>98</v>
      </c>
      <c r="I277" s="1179">
        <f>SUM(Результаты!N148)</f>
        <v>98</v>
      </c>
      <c r="J277" s="1180"/>
    </row>
    <row r="278" spans="1:10" ht="26.25" customHeight="1" thickBot="1" x14ac:dyDescent="0.3">
      <c r="A278" s="880" t="s">
        <v>613</v>
      </c>
      <c r="B278" s="881"/>
      <c r="C278" s="881"/>
      <c r="D278" s="881"/>
      <c r="E278" s="881"/>
      <c r="F278" s="881"/>
      <c r="G278" s="881"/>
      <c r="H278" s="881"/>
      <c r="I278" s="881"/>
      <c r="J278" s="882"/>
    </row>
    <row r="279" spans="1:10" ht="51" customHeight="1" thickBot="1" x14ac:dyDescent="0.3">
      <c r="A279" s="52" t="s">
        <v>203</v>
      </c>
      <c r="B279" s="912" t="s">
        <v>11</v>
      </c>
      <c r="C279" s="913"/>
      <c r="D279" s="913"/>
      <c r="E279" s="913"/>
      <c r="F279" s="913"/>
      <c r="G279" s="913"/>
      <c r="H279" s="913"/>
      <c r="I279" s="913"/>
      <c r="J279" s="914"/>
    </row>
    <row r="280" spans="1:10" ht="33" customHeight="1" thickBot="1" x14ac:dyDescent="0.3">
      <c r="A280" s="154" t="s">
        <v>204</v>
      </c>
      <c r="B280" s="907" t="s">
        <v>394</v>
      </c>
      <c r="C280" s="908"/>
      <c r="D280" s="908"/>
      <c r="E280" s="908"/>
      <c r="F280" s="908"/>
      <c r="G280" s="908"/>
      <c r="H280" s="908"/>
      <c r="I280" s="908"/>
      <c r="J280" s="909"/>
    </row>
    <row r="281" spans="1:10" ht="51" customHeight="1" x14ac:dyDescent="0.25">
      <c r="A281" s="910"/>
      <c r="B281" s="915" t="s">
        <v>565</v>
      </c>
      <c r="C281" s="916"/>
      <c r="D281" s="916"/>
      <c r="E281" s="917"/>
      <c r="F281" s="436" t="s">
        <v>556</v>
      </c>
      <c r="G281" s="460" t="s">
        <v>557</v>
      </c>
      <c r="H281" s="460" t="s">
        <v>558</v>
      </c>
      <c r="I281" s="460" t="s">
        <v>559</v>
      </c>
      <c r="J281" s="461" t="s">
        <v>560</v>
      </c>
    </row>
    <row r="282" spans="1:10" ht="27" customHeight="1" thickBot="1" x14ac:dyDescent="0.3">
      <c r="A282" s="911"/>
      <c r="B282" s="918" t="s">
        <v>73</v>
      </c>
      <c r="C282" s="919"/>
      <c r="D282" s="919"/>
      <c r="E282" s="920"/>
      <c r="F282" s="437">
        <v>100</v>
      </c>
      <c r="G282" s="450"/>
      <c r="H282" s="138">
        <f>SUM(Результаты!L150)</f>
        <v>100</v>
      </c>
      <c r="I282" s="138">
        <f>SUM(Результаты!M150)</f>
        <v>100</v>
      </c>
      <c r="J282" s="138">
        <f>SUM(Результаты!N150)</f>
        <v>100</v>
      </c>
    </row>
    <row r="283" spans="1:10" ht="17.25" customHeight="1" x14ac:dyDescent="0.25">
      <c r="A283" s="1124" t="s">
        <v>206</v>
      </c>
      <c r="B283" s="1126" t="s">
        <v>207</v>
      </c>
      <c r="C283" s="1090" t="s">
        <v>208</v>
      </c>
      <c r="D283" s="999" t="s">
        <v>45</v>
      </c>
      <c r="E283" s="1128" t="s">
        <v>120</v>
      </c>
      <c r="F283" s="1129"/>
      <c r="G283" s="1129"/>
      <c r="H283" s="1129"/>
      <c r="I283" s="1129"/>
      <c r="J283" s="1130"/>
    </row>
    <row r="284" spans="1:10" ht="67.5" customHeight="1" x14ac:dyDescent="0.25">
      <c r="A284" s="889"/>
      <c r="B284" s="877"/>
      <c r="C284" s="894"/>
      <c r="D284" s="896"/>
      <c r="E284" s="21" t="s">
        <v>554</v>
      </c>
      <c r="F284" s="21" t="s">
        <v>550</v>
      </c>
      <c r="G284" s="21" t="s">
        <v>551</v>
      </c>
      <c r="H284" s="21" t="s">
        <v>552</v>
      </c>
      <c r="I284" s="21" t="s">
        <v>553</v>
      </c>
      <c r="J284" s="38" t="s">
        <v>86</v>
      </c>
    </row>
    <row r="285" spans="1:10" ht="36" customHeight="1" x14ac:dyDescent="0.25">
      <c r="A285" s="890"/>
      <c r="B285" s="901" t="s">
        <v>591</v>
      </c>
      <c r="C285" s="903" t="s">
        <v>252</v>
      </c>
      <c r="D285" s="99" t="s">
        <v>209</v>
      </c>
      <c r="E285" s="439">
        <f>E286</f>
        <v>22553.1</v>
      </c>
      <c r="F285" s="464">
        <f>F286</f>
        <v>19604.599999999999</v>
      </c>
      <c r="G285" s="163">
        <f t="shared" ref="G285:J285" si="4">SUM(G286)</f>
        <v>19604.599999999999</v>
      </c>
      <c r="H285" s="163">
        <f t="shared" si="4"/>
        <v>19604.599999999999</v>
      </c>
      <c r="I285" s="163">
        <f t="shared" si="4"/>
        <v>19604.599999999999</v>
      </c>
      <c r="J285" s="164">
        <f t="shared" si="4"/>
        <v>100971.5</v>
      </c>
    </row>
    <row r="286" spans="1:10" ht="69" customHeight="1" thickBot="1" x14ac:dyDescent="0.3">
      <c r="A286" s="1125"/>
      <c r="B286" s="1123"/>
      <c r="C286" s="904"/>
      <c r="D286" s="454" t="s">
        <v>118</v>
      </c>
      <c r="E286" s="455">
        <f>SUM(Перечень!G333)</f>
        <v>22553.1</v>
      </c>
      <c r="F286" s="455">
        <f>SUM(Перечень!H333)</f>
        <v>19604.599999999999</v>
      </c>
      <c r="G286" s="455">
        <f>SUM(Перечень!I333)</f>
        <v>19604.599999999999</v>
      </c>
      <c r="H286" s="455">
        <f>SUM(Перечень!J333)</f>
        <v>19604.599999999999</v>
      </c>
      <c r="I286" s="455">
        <f>SUM(Перечень!K333)</f>
        <v>19604.599999999999</v>
      </c>
      <c r="J286" s="456">
        <f>SUM(E286:I286)</f>
        <v>100971.5</v>
      </c>
    </row>
    <row r="287" spans="1:10" ht="45" customHeight="1" x14ac:dyDescent="0.25">
      <c r="A287" s="1127" t="s">
        <v>119</v>
      </c>
      <c r="B287" s="942"/>
      <c r="C287" s="942"/>
      <c r="D287" s="942"/>
      <c r="E287" s="55" t="s">
        <v>554</v>
      </c>
      <c r="F287" s="56" t="s">
        <v>557</v>
      </c>
      <c r="G287" s="56" t="s">
        <v>558</v>
      </c>
      <c r="H287" s="56" t="s">
        <v>559</v>
      </c>
      <c r="I287" s="905" t="s">
        <v>560</v>
      </c>
      <c r="J287" s="906"/>
    </row>
    <row r="288" spans="1:10" ht="74.25" customHeight="1" x14ac:dyDescent="0.25">
      <c r="A288" s="885" t="s">
        <v>361</v>
      </c>
      <c r="B288" s="886"/>
      <c r="C288" s="886"/>
      <c r="D288" s="886"/>
      <c r="E288" s="433">
        <v>98</v>
      </c>
      <c r="F288" s="470">
        <v>98</v>
      </c>
      <c r="G288" s="94">
        <f>SUM(Результаты!L151)</f>
        <v>98</v>
      </c>
      <c r="H288" s="94">
        <f>SUM(Результаты!M151)</f>
        <v>98</v>
      </c>
      <c r="I288" s="1119">
        <f>SUM(Результаты!N151)</f>
        <v>98</v>
      </c>
      <c r="J288" s="1120"/>
    </row>
    <row r="289" spans="1:10" ht="48.75" customHeight="1" x14ac:dyDescent="0.25">
      <c r="A289" s="885" t="s">
        <v>362</v>
      </c>
      <c r="B289" s="886"/>
      <c r="C289" s="886"/>
      <c r="D289" s="886"/>
      <c r="E289" s="433">
        <v>100</v>
      </c>
      <c r="F289" s="470">
        <v>100</v>
      </c>
      <c r="G289" s="94">
        <f>SUM(Результаты!L152)</f>
        <v>100</v>
      </c>
      <c r="H289" s="94">
        <f>SUM(Результаты!M152)</f>
        <v>100</v>
      </c>
      <c r="I289" s="1119">
        <f>SUM(Результаты!N152)</f>
        <v>100</v>
      </c>
      <c r="J289" s="1120"/>
    </row>
    <row r="290" spans="1:10" ht="49.5" customHeight="1" thickBot="1" x14ac:dyDescent="0.3">
      <c r="A290" s="1117" t="s">
        <v>363</v>
      </c>
      <c r="B290" s="1118"/>
      <c r="C290" s="1118"/>
      <c r="D290" s="1118"/>
      <c r="E290" s="433">
        <v>100</v>
      </c>
      <c r="F290" s="470">
        <v>100</v>
      </c>
      <c r="G290" s="64">
        <f>SUM(Результаты!L153)</f>
        <v>100</v>
      </c>
      <c r="H290" s="64">
        <f>SUM(Результаты!M153)</f>
        <v>100</v>
      </c>
      <c r="I290" s="1121">
        <f>SUM(Результаты!N153)</f>
        <v>100</v>
      </c>
      <c r="J290" s="1122"/>
    </row>
    <row r="291" spans="1:10" ht="30" customHeight="1" thickBot="1" x14ac:dyDescent="0.3">
      <c r="A291" s="880" t="s">
        <v>612</v>
      </c>
      <c r="B291" s="881"/>
      <c r="C291" s="881"/>
      <c r="D291" s="881"/>
      <c r="E291" s="881"/>
      <c r="F291" s="881"/>
      <c r="G291" s="881"/>
      <c r="H291" s="881"/>
      <c r="I291" s="881"/>
      <c r="J291" s="882"/>
    </row>
    <row r="292" spans="1:10" ht="48" thickBot="1" x14ac:dyDescent="0.3">
      <c r="A292" s="52" t="s">
        <v>203</v>
      </c>
      <c r="B292" s="912" t="s">
        <v>11</v>
      </c>
      <c r="C292" s="913"/>
      <c r="D292" s="913"/>
      <c r="E292" s="913"/>
      <c r="F292" s="913"/>
      <c r="G292" s="913"/>
      <c r="H292" s="913"/>
      <c r="I292" s="913"/>
      <c r="J292" s="914"/>
    </row>
    <row r="293" spans="1:10" ht="32.25" thickBot="1" x14ac:dyDescent="0.3">
      <c r="A293" s="154" t="s">
        <v>204</v>
      </c>
      <c r="B293" s="907" t="s">
        <v>517</v>
      </c>
      <c r="C293" s="908"/>
      <c r="D293" s="908"/>
      <c r="E293" s="908"/>
      <c r="F293" s="908"/>
      <c r="G293" s="908"/>
      <c r="H293" s="908"/>
      <c r="I293" s="908"/>
      <c r="J293" s="909"/>
    </row>
    <row r="294" spans="1:10" ht="59.25" customHeight="1" x14ac:dyDescent="0.25">
      <c r="A294" s="910"/>
      <c r="B294" s="915" t="s">
        <v>565</v>
      </c>
      <c r="C294" s="916"/>
      <c r="D294" s="916"/>
      <c r="E294" s="917"/>
      <c r="F294" s="458" t="s">
        <v>556</v>
      </c>
      <c r="G294" s="460" t="s">
        <v>557</v>
      </c>
      <c r="H294" s="460" t="s">
        <v>558</v>
      </c>
      <c r="I294" s="460" t="s">
        <v>559</v>
      </c>
      <c r="J294" s="461" t="s">
        <v>560</v>
      </c>
    </row>
    <row r="295" spans="1:10" ht="33" customHeight="1" thickBot="1" x14ac:dyDescent="0.3">
      <c r="A295" s="911"/>
      <c r="B295" s="918" t="s">
        <v>73</v>
      </c>
      <c r="C295" s="919"/>
      <c r="D295" s="919"/>
      <c r="E295" s="920"/>
      <c r="F295" s="138">
        <v>100</v>
      </c>
      <c r="G295" s="462"/>
      <c r="H295" s="138">
        <f>SUM(Результаты!L163)</f>
        <v>0</v>
      </c>
      <c r="I295" s="138">
        <f>SUM(Результаты!M163)</f>
        <v>0</v>
      </c>
      <c r="J295" s="462"/>
    </row>
    <row r="296" spans="1:10" x14ac:dyDescent="0.25">
      <c r="A296" s="889" t="s">
        <v>206</v>
      </c>
      <c r="B296" s="892" t="s">
        <v>207</v>
      </c>
      <c r="C296" s="893" t="s">
        <v>208</v>
      </c>
      <c r="D296" s="895" t="s">
        <v>45</v>
      </c>
      <c r="E296" s="897" t="s">
        <v>120</v>
      </c>
      <c r="F296" s="898"/>
      <c r="G296" s="898"/>
      <c r="H296" s="899"/>
      <c r="I296" s="898"/>
      <c r="J296" s="900"/>
    </row>
    <row r="297" spans="1:10" ht="47.25" x14ac:dyDescent="0.25">
      <c r="A297" s="889"/>
      <c r="B297" s="877"/>
      <c r="C297" s="894"/>
      <c r="D297" s="896"/>
      <c r="E297" s="21" t="s">
        <v>554</v>
      </c>
      <c r="F297" s="21" t="s">
        <v>550</v>
      </c>
      <c r="G297" s="21" t="s">
        <v>551</v>
      </c>
      <c r="H297" s="21" t="s">
        <v>552</v>
      </c>
      <c r="I297" s="21" t="s">
        <v>553</v>
      </c>
      <c r="J297" s="38" t="s">
        <v>86</v>
      </c>
    </row>
    <row r="298" spans="1:10" ht="24" x14ac:dyDescent="0.25">
      <c r="A298" s="890"/>
      <c r="B298" s="901" t="s">
        <v>592</v>
      </c>
      <c r="C298" s="903" t="s">
        <v>252</v>
      </c>
      <c r="D298" s="99" t="s">
        <v>209</v>
      </c>
      <c r="E298" s="465">
        <f>SUM(E299)</f>
        <v>6996.2</v>
      </c>
      <c r="F298" s="610">
        <f>F299</f>
        <v>7008.9000000000005</v>
      </c>
      <c r="G298" s="206">
        <f t="shared" ref="G298:H298" si="5">SUM(G299)</f>
        <v>7008.9000000000005</v>
      </c>
      <c r="H298" s="207">
        <f t="shared" si="5"/>
        <v>7008.9000000000005</v>
      </c>
      <c r="I298" s="207">
        <f>SUM(I299)</f>
        <v>7008.9000000000005</v>
      </c>
      <c r="J298" s="611">
        <f>J299</f>
        <v>35031.800000000003</v>
      </c>
    </row>
    <row r="299" spans="1:10" ht="55.5" customHeight="1" thickBot="1" x14ac:dyDescent="0.3">
      <c r="A299" s="891"/>
      <c r="B299" s="902"/>
      <c r="C299" s="904"/>
      <c r="D299" s="103" t="s">
        <v>118</v>
      </c>
      <c r="E299" s="456">
        <f>SUM(Перечень!G342)</f>
        <v>6996.2</v>
      </c>
      <c r="F299" s="456">
        <f>SUM(Перечень!H342)</f>
        <v>7008.9000000000005</v>
      </c>
      <c r="G299" s="456">
        <f>SUM(Перечень!I342)</f>
        <v>7008.9000000000005</v>
      </c>
      <c r="H299" s="456">
        <f>SUM(Перечень!J342)</f>
        <v>7008.9000000000005</v>
      </c>
      <c r="I299" s="456">
        <f>SUM(Перечень!K342)</f>
        <v>7008.9000000000005</v>
      </c>
      <c r="J299" s="612">
        <f>SUM(E299:I299)</f>
        <v>35031.800000000003</v>
      </c>
    </row>
    <row r="300" spans="1:10" ht="45" customHeight="1" x14ac:dyDescent="0.25">
      <c r="A300" s="883" t="s">
        <v>119</v>
      </c>
      <c r="B300" s="884"/>
      <c r="C300" s="884"/>
      <c r="D300" s="884"/>
      <c r="E300" s="55" t="s">
        <v>554</v>
      </c>
      <c r="F300" s="56" t="s">
        <v>557</v>
      </c>
      <c r="G300" s="56" t="s">
        <v>558</v>
      </c>
      <c r="H300" s="56" t="s">
        <v>559</v>
      </c>
      <c r="I300" s="905" t="s">
        <v>560</v>
      </c>
      <c r="J300" s="906"/>
    </row>
    <row r="301" spans="1:10" ht="80.25" customHeight="1" x14ac:dyDescent="0.25">
      <c r="A301" s="885" t="s">
        <v>518</v>
      </c>
      <c r="B301" s="886"/>
      <c r="C301" s="886"/>
      <c r="D301" s="886"/>
      <c r="E301" s="459">
        <v>98</v>
      </c>
      <c r="F301" s="470">
        <v>98</v>
      </c>
      <c r="G301" s="94">
        <v>98</v>
      </c>
      <c r="H301" s="94">
        <v>98</v>
      </c>
      <c r="I301" s="887">
        <v>98</v>
      </c>
      <c r="J301" s="888"/>
    </row>
    <row r="302" spans="1:10" ht="57" customHeight="1" thickBot="1" x14ac:dyDescent="0.3">
      <c r="A302" s="885" t="s">
        <v>362</v>
      </c>
      <c r="B302" s="886"/>
      <c r="C302" s="886"/>
      <c r="D302" s="886"/>
      <c r="E302" s="459">
        <v>100</v>
      </c>
      <c r="F302" s="470">
        <v>100</v>
      </c>
      <c r="G302" s="94">
        <v>100</v>
      </c>
      <c r="H302" s="94">
        <v>100</v>
      </c>
      <c r="I302" s="887">
        <v>100</v>
      </c>
      <c r="J302" s="888"/>
    </row>
    <row r="303" spans="1:10" ht="33" customHeight="1" thickBot="1" x14ac:dyDescent="0.3">
      <c r="A303" s="880" t="s">
        <v>651</v>
      </c>
      <c r="B303" s="881"/>
      <c r="C303" s="881"/>
      <c r="D303" s="881"/>
      <c r="E303" s="881"/>
      <c r="F303" s="881"/>
      <c r="G303" s="881"/>
      <c r="H303" s="881"/>
      <c r="I303" s="881"/>
      <c r="J303" s="882"/>
    </row>
    <row r="304" spans="1:10" ht="48" thickBot="1" x14ac:dyDescent="0.3">
      <c r="A304" s="52" t="s">
        <v>203</v>
      </c>
      <c r="B304" s="912" t="s">
        <v>11</v>
      </c>
      <c r="C304" s="913"/>
      <c r="D304" s="913"/>
      <c r="E304" s="913"/>
      <c r="F304" s="913"/>
      <c r="G304" s="913"/>
      <c r="H304" s="913"/>
      <c r="I304" s="913"/>
      <c r="J304" s="914"/>
    </row>
    <row r="305" spans="1:10" ht="32.25" thickBot="1" x14ac:dyDescent="0.3">
      <c r="A305" s="154" t="s">
        <v>204</v>
      </c>
      <c r="B305" s="907" t="s">
        <v>648</v>
      </c>
      <c r="C305" s="908"/>
      <c r="D305" s="908"/>
      <c r="E305" s="908"/>
      <c r="F305" s="908"/>
      <c r="G305" s="908"/>
      <c r="H305" s="908"/>
      <c r="I305" s="908"/>
      <c r="J305" s="909"/>
    </row>
    <row r="306" spans="1:10" ht="30" customHeight="1" x14ac:dyDescent="0.25">
      <c r="A306" s="910"/>
      <c r="B306" s="915" t="s">
        <v>565</v>
      </c>
      <c r="C306" s="916"/>
      <c r="D306" s="916"/>
      <c r="E306" s="917"/>
      <c r="F306" s="469" t="s">
        <v>556</v>
      </c>
      <c r="G306" s="467" t="s">
        <v>557</v>
      </c>
      <c r="H306" s="467" t="s">
        <v>558</v>
      </c>
      <c r="I306" s="467" t="s">
        <v>559</v>
      </c>
      <c r="J306" s="468" t="s">
        <v>560</v>
      </c>
    </row>
    <row r="307" spans="1:10" ht="16.5" thickBot="1" x14ac:dyDescent="0.3">
      <c r="A307" s="911"/>
      <c r="B307" s="918" t="s">
        <v>73</v>
      </c>
      <c r="C307" s="919"/>
      <c r="D307" s="919"/>
      <c r="E307" s="920"/>
      <c r="F307" s="138">
        <v>100</v>
      </c>
      <c r="G307" s="462"/>
      <c r="H307" s="138">
        <f>SUM(Результаты!L175)</f>
        <v>0</v>
      </c>
      <c r="I307" s="138">
        <f>SUM(Результаты!M175)</f>
        <v>0</v>
      </c>
      <c r="J307" s="462"/>
    </row>
    <row r="308" spans="1:10" ht="15.75" customHeight="1" x14ac:dyDescent="0.25">
      <c r="A308" s="889" t="s">
        <v>206</v>
      </c>
      <c r="B308" s="892" t="s">
        <v>207</v>
      </c>
      <c r="C308" s="893" t="s">
        <v>208</v>
      </c>
      <c r="D308" s="895" t="s">
        <v>45</v>
      </c>
      <c r="E308" s="897" t="s">
        <v>120</v>
      </c>
      <c r="F308" s="898"/>
      <c r="G308" s="898"/>
      <c r="H308" s="899"/>
      <c r="I308" s="898"/>
      <c r="J308" s="900"/>
    </row>
    <row r="309" spans="1:10" ht="47.25" x14ac:dyDescent="0.25">
      <c r="A309" s="889"/>
      <c r="B309" s="877"/>
      <c r="C309" s="894"/>
      <c r="D309" s="896"/>
      <c r="E309" s="21" t="s">
        <v>554</v>
      </c>
      <c r="F309" s="21" t="s">
        <v>550</v>
      </c>
      <c r="G309" s="21" t="s">
        <v>551</v>
      </c>
      <c r="H309" s="21" t="s">
        <v>552</v>
      </c>
      <c r="I309" s="21" t="s">
        <v>553</v>
      </c>
      <c r="J309" s="38" t="s">
        <v>86</v>
      </c>
    </row>
    <row r="310" spans="1:10" ht="24" customHeight="1" x14ac:dyDescent="0.25">
      <c r="A310" s="890"/>
      <c r="B310" s="901" t="s">
        <v>650</v>
      </c>
      <c r="C310" s="903" t="s">
        <v>252</v>
      </c>
      <c r="D310" s="99" t="s">
        <v>209</v>
      </c>
      <c r="E310" s="465">
        <f>SUM(E311)</f>
        <v>92002.2</v>
      </c>
      <c r="F310" s="610">
        <f>F311</f>
        <v>81310.7</v>
      </c>
      <c r="G310" s="206">
        <f t="shared" ref="G310:H310" si="6">SUM(G311)</f>
        <v>81310.7</v>
      </c>
      <c r="H310" s="207">
        <f t="shared" si="6"/>
        <v>81310.7</v>
      </c>
      <c r="I310" s="207">
        <f>SUM(I311)</f>
        <v>81310.7</v>
      </c>
      <c r="J310" s="611">
        <f>J311</f>
        <v>417245</v>
      </c>
    </row>
    <row r="311" spans="1:10" ht="36.75" thickBot="1" x14ac:dyDescent="0.3">
      <c r="A311" s="891"/>
      <c r="B311" s="902"/>
      <c r="C311" s="904"/>
      <c r="D311" s="103" t="s">
        <v>118</v>
      </c>
      <c r="E311" s="456">
        <f>SUM(Перечень!G351)</f>
        <v>92002.2</v>
      </c>
      <c r="F311" s="456">
        <f>SUM(Перечень!H351)</f>
        <v>81310.7</v>
      </c>
      <c r="G311" s="456">
        <f>SUM(Перечень!I351)</f>
        <v>81310.7</v>
      </c>
      <c r="H311" s="456">
        <f>SUM(Перечень!J351)</f>
        <v>81310.7</v>
      </c>
      <c r="I311" s="456">
        <f>SUM(Перечень!K351)</f>
        <v>81310.7</v>
      </c>
      <c r="J311" s="612">
        <f>SUM(E311:I311)</f>
        <v>417245</v>
      </c>
    </row>
    <row r="312" spans="1:10" ht="30" customHeight="1" x14ac:dyDescent="0.25">
      <c r="A312" s="883" t="s">
        <v>119</v>
      </c>
      <c r="B312" s="884"/>
      <c r="C312" s="884"/>
      <c r="D312" s="884"/>
      <c r="E312" s="55" t="s">
        <v>554</v>
      </c>
      <c r="F312" s="56" t="s">
        <v>557</v>
      </c>
      <c r="G312" s="56" t="s">
        <v>558</v>
      </c>
      <c r="H312" s="56" t="s">
        <v>559</v>
      </c>
      <c r="I312" s="905" t="s">
        <v>560</v>
      </c>
      <c r="J312" s="906"/>
    </row>
    <row r="313" spans="1:10" ht="71.25" customHeight="1" x14ac:dyDescent="0.25">
      <c r="A313" s="885" t="s">
        <v>649</v>
      </c>
      <c r="B313" s="886"/>
      <c r="C313" s="886"/>
      <c r="D313" s="886"/>
      <c r="E313" s="470">
        <v>98</v>
      </c>
      <c r="F313" s="470">
        <v>98</v>
      </c>
      <c r="G313" s="94">
        <v>98</v>
      </c>
      <c r="H313" s="94">
        <v>98</v>
      </c>
      <c r="I313" s="887">
        <v>98</v>
      </c>
      <c r="J313" s="888"/>
    </row>
    <row r="314" spans="1:10" ht="57" customHeight="1" x14ac:dyDescent="0.25">
      <c r="A314" s="885" t="s">
        <v>362</v>
      </c>
      <c r="B314" s="886"/>
      <c r="C314" s="886"/>
      <c r="D314" s="886"/>
      <c r="E314" s="470">
        <v>100</v>
      </c>
      <c r="F314" s="470">
        <v>100</v>
      </c>
      <c r="G314" s="94">
        <v>100</v>
      </c>
      <c r="H314" s="94">
        <v>100</v>
      </c>
      <c r="I314" s="887">
        <v>100</v>
      </c>
      <c r="J314" s="888"/>
    </row>
  </sheetData>
  <mergeCells count="541">
    <mergeCell ref="A62:A67"/>
    <mergeCell ref="B64:B67"/>
    <mergeCell ref="C64:C67"/>
    <mergeCell ref="D66:D67"/>
    <mergeCell ref="A203:A207"/>
    <mergeCell ref="B205:B207"/>
    <mergeCell ref="C205:C207"/>
    <mergeCell ref="E205:E206"/>
    <mergeCell ref="B200:J200"/>
    <mergeCell ref="A201:A202"/>
    <mergeCell ref="B201:E201"/>
    <mergeCell ref="I119:J119"/>
    <mergeCell ref="A156:D156"/>
    <mergeCell ref="C175:C177"/>
    <mergeCell ref="D175:D176"/>
    <mergeCell ref="I178:J178"/>
    <mergeCell ref="A179:D179"/>
    <mergeCell ref="A180:D180"/>
    <mergeCell ref="A181:D181"/>
    <mergeCell ref="A182:D182"/>
    <mergeCell ref="I182:J182"/>
    <mergeCell ref="B173:B174"/>
    <mergeCell ref="C173:C174"/>
    <mergeCell ref="A178:D178"/>
    <mergeCell ref="O185:T185"/>
    <mergeCell ref="O192:T192"/>
    <mergeCell ref="A186:A187"/>
    <mergeCell ref="D188:D189"/>
    <mergeCell ref="O198:T198"/>
    <mergeCell ref="B202:E202"/>
    <mergeCell ref="B203:B204"/>
    <mergeCell ref="C203:C204"/>
    <mergeCell ref="E203:J203"/>
    <mergeCell ref="A196:D196"/>
    <mergeCell ref="B186:E186"/>
    <mergeCell ref="B187:E187"/>
    <mergeCell ref="I193:J193"/>
    <mergeCell ref="E188:J188"/>
    <mergeCell ref="B188:B189"/>
    <mergeCell ref="B199:J199"/>
    <mergeCell ref="C190:C191"/>
    <mergeCell ref="A188:A191"/>
    <mergeCell ref="I195:J195"/>
    <mergeCell ref="C188:C189"/>
    <mergeCell ref="I194:J194"/>
    <mergeCell ref="B280:J280"/>
    <mergeCell ref="A277:D277"/>
    <mergeCell ref="A278:J278"/>
    <mergeCell ref="I265:J265"/>
    <mergeCell ref="I266:J266"/>
    <mergeCell ref="I267:J267"/>
    <mergeCell ref="I268:J268"/>
    <mergeCell ref="I273:J273"/>
    <mergeCell ref="I274:J274"/>
    <mergeCell ref="A270:D270"/>
    <mergeCell ref="A271:D271"/>
    <mergeCell ref="A272:D272"/>
    <mergeCell ref="I270:J270"/>
    <mergeCell ref="I271:J271"/>
    <mergeCell ref="I272:J272"/>
    <mergeCell ref="I277:J277"/>
    <mergeCell ref="A269:D269"/>
    <mergeCell ref="I269:J269"/>
    <mergeCell ref="A275:D275"/>
    <mergeCell ref="I275:J275"/>
    <mergeCell ref="I276:J276"/>
    <mergeCell ref="A274:D274"/>
    <mergeCell ref="B215:J215"/>
    <mergeCell ref="B216:E216"/>
    <mergeCell ref="B217:E217"/>
    <mergeCell ref="C218:C219"/>
    <mergeCell ref="D218:D219"/>
    <mergeCell ref="B220:B222"/>
    <mergeCell ref="C220:C222"/>
    <mergeCell ref="D220:D221"/>
    <mergeCell ref="E220:E221"/>
    <mergeCell ref="J220:J221"/>
    <mergeCell ref="E218:J218"/>
    <mergeCell ref="A229:J229"/>
    <mergeCell ref="I223:J223"/>
    <mergeCell ref="A226:D226"/>
    <mergeCell ref="A227:D227"/>
    <mergeCell ref="I253:J253"/>
    <mergeCell ref="A257:D257"/>
    <mergeCell ref="A259:D259"/>
    <mergeCell ref="C249:C250"/>
    <mergeCell ref="B244:E244"/>
    <mergeCell ref="B245:E245"/>
    <mergeCell ref="B237:J237"/>
    <mergeCell ref="B236:E236"/>
    <mergeCell ref="A224:D224"/>
    <mergeCell ref="I224:J224"/>
    <mergeCell ref="I225:J225"/>
    <mergeCell ref="A223:D223"/>
    <mergeCell ref="I226:J226"/>
    <mergeCell ref="B231:J231"/>
    <mergeCell ref="E249:J249"/>
    <mergeCell ref="B235:E235"/>
    <mergeCell ref="I227:J227"/>
    <mergeCell ref="I228:J228"/>
    <mergeCell ref="A2:J2"/>
    <mergeCell ref="A3:J3"/>
    <mergeCell ref="E173:J173"/>
    <mergeCell ref="A167:J167"/>
    <mergeCell ref="E149:J149"/>
    <mergeCell ref="E92:J92"/>
    <mergeCell ref="A57:J57"/>
    <mergeCell ref="A78:J78"/>
    <mergeCell ref="E62:J62"/>
    <mergeCell ref="B58:J58"/>
    <mergeCell ref="B59:J59"/>
    <mergeCell ref="A60:A61"/>
    <mergeCell ref="B168:J168"/>
    <mergeCell ref="B169:J169"/>
    <mergeCell ref="A170:A171"/>
    <mergeCell ref="B143:J143"/>
    <mergeCell ref="C151:C154"/>
    <mergeCell ref="D173:D174"/>
    <mergeCell ref="I165:J165"/>
    <mergeCell ref="I166:J166"/>
    <mergeCell ref="A160:D160"/>
    <mergeCell ref="I49:J49"/>
    <mergeCell ref="I136:J136"/>
    <mergeCell ref="A138:D138"/>
    <mergeCell ref="N107:S107"/>
    <mergeCell ref="B282:E282"/>
    <mergeCell ref="A276:D276"/>
    <mergeCell ref="B279:J279"/>
    <mergeCell ref="A225:D225"/>
    <mergeCell ref="A228:D228"/>
    <mergeCell ref="B239:E239"/>
    <mergeCell ref="B240:J240"/>
    <mergeCell ref="A241:A242"/>
    <mergeCell ref="B241:E241"/>
    <mergeCell ref="B242:E242"/>
    <mergeCell ref="B243:J243"/>
    <mergeCell ref="B246:J246"/>
    <mergeCell ref="A247:A248"/>
    <mergeCell ref="B247:E247"/>
    <mergeCell ref="B248:E248"/>
    <mergeCell ref="B233:E233"/>
    <mergeCell ref="B234:J234"/>
    <mergeCell ref="A268:D268"/>
    <mergeCell ref="A273:D273"/>
    <mergeCell ref="D249:D250"/>
    <mergeCell ref="A213:J213"/>
    <mergeCell ref="I220:I221"/>
    <mergeCell ref="B230:J230"/>
    <mergeCell ref="A288:D288"/>
    <mergeCell ref="A289:D289"/>
    <mergeCell ref="A290:D290"/>
    <mergeCell ref="I287:J287"/>
    <mergeCell ref="I288:J288"/>
    <mergeCell ref="I289:J289"/>
    <mergeCell ref="I290:J290"/>
    <mergeCell ref="A263:D263"/>
    <mergeCell ref="A264:D264"/>
    <mergeCell ref="A265:D265"/>
    <mergeCell ref="A267:D267"/>
    <mergeCell ref="B285:B286"/>
    <mergeCell ref="A283:A286"/>
    <mergeCell ref="C283:C284"/>
    <mergeCell ref="B283:B284"/>
    <mergeCell ref="D283:D284"/>
    <mergeCell ref="A287:D287"/>
    <mergeCell ref="C285:C286"/>
    <mergeCell ref="E283:J283"/>
    <mergeCell ref="A281:A282"/>
    <mergeCell ref="A266:D266"/>
    <mergeCell ref="I263:J263"/>
    <mergeCell ref="I264:J264"/>
    <mergeCell ref="B281:E281"/>
    <mergeCell ref="I262:J262"/>
    <mergeCell ref="A232:A233"/>
    <mergeCell ref="B232:E232"/>
    <mergeCell ref="A261:D261"/>
    <mergeCell ref="A262:D262"/>
    <mergeCell ref="A235:A236"/>
    <mergeCell ref="I259:J259"/>
    <mergeCell ref="A244:A245"/>
    <mergeCell ref="A254:D255"/>
    <mergeCell ref="A260:D260"/>
    <mergeCell ref="A256:D256"/>
    <mergeCell ref="A249:A252"/>
    <mergeCell ref="B249:B250"/>
    <mergeCell ref="B251:B252"/>
    <mergeCell ref="C251:C252"/>
    <mergeCell ref="I254:J254"/>
    <mergeCell ref="I255:J255"/>
    <mergeCell ref="I256:J256"/>
    <mergeCell ref="I260:J260"/>
    <mergeCell ref="I261:J261"/>
    <mergeCell ref="I257:J257"/>
    <mergeCell ref="A218:A222"/>
    <mergeCell ref="B218:B219"/>
    <mergeCell ref="A198:J198"/>
    <mergeCell ref="A208:D208"/>
    <mergeCell ref="I208:J208"/>
    <mergeCell ref="A212:D212"/>
    <mergeCell ref="I210:J210"/>
    <mergeCell ref="A209:D209"/>
    <mergeCell ref="A210:D210"/>
    <mergeCell ref="A211:D211"/>
    <mergeCell ref="D205:D206"/>
    <mergeCell ref="F205:F206"/>
    <mergeCell ref="G205:G206"/>
    <mergeCell ref="D203:D204"/>
    <mergeCell ref="H205:H206"/>
    <mergeCell ref="I205:I206"/>
    <mergeCell ref="J205:J206"/>
    <mergeCell ref="I209:J209"/>
    <mergeCell ref="I212:J212"/>
    <mergeCell ref="I211:J211"/>
    <mergeCell ref="F220:F221"/>
    <mergeCell ref="G220:G221"/>
    <mergeCell ref="H220:H221"/>
    <mergeCell ref="B214:J214"/>
    <mergeCell ref="A141:J141"/>
    <mergeCell ref="A144:A145"/>
    <mergeCell ref="A163:D163"/>
    <mergeCell ref="A173:A177"/>
    <mergeCell ref="B184:J184"/>
    <mergeCell ref="B175:B177"/>
    <mergeCell ref="I181:J181"/>
    <mergeCell ref="B121:J121"/>
    <mergeCell ref="I140:J140"/>
    <mergeCell ref="A139:D139"/>
    <mergeCell ref="G133:G135"/>
    <mergeCell ref="H133:H135"/>
    <mergeCell ref="I133:I135"/>
    <mergeCell ref="J133:J135"/>
    <mergeCell ref="I156:J156"/>
    <mergeCell ref="I157:J157"/>
    <mergeCell ref="A136:D136"/>
    <mergeCell ref="B147:E147"/>
    <mergeCell ref="D133:D135"/>
    <mergeCell ref="B133:B135"/>
    <mergeCell ref="A155:D155"/>
    <mergeCell ref="B142:J142"/>
    <mergeCell ref="A157:D157"/>
    <mergeCell ref="I155:J155"/>
    <mergeCell ref="A118:D118"/>
    <mergeCell ref="B109:E109"/>
    <mergeCell ref="I115:J115"/>
    <mergeCell ref="B144:E144"/>
    <mergeCell ref="B145:E145"/>
    <mergeCell ref="B146:J146"/>
    <mergeCell ref="E131:J131"/>
    <mergeCell ref="E133:E135"/>
    <mergeCell ref="F133:F135"/>
    <mergeCell ref="I116:J116"/>
    <mergeCell ref="I137:J137"/>
    <mergeCell ref="I138:J138"/>
    <mergeCell ref="I139:J139"/>
    <mergeCell ref="A140:D140"/>
    <mergeCell ref="A108:A109"/>
    <mergeCell ref="B122:J122"/>
    <mergeCell ref="A131:A135"/>
    <mergeCell ref="B131:B132"/>
    <mergeCell ref="C131:C132"/>
    <mergeCell ref="D131:D132"/>
    <mergeCell ref="C133:C135"/>
    <mergeCell ref="I117:J117"/>
    <mergeCell ref="I118:J118"/>
    <mergeCell ref="A116:D116"/>
    <mergeCell ref="A102:D102"/>
    <mergeCell ref="B86:J86"/>
    <mergeCell ref="B80:J80"/>
    <mergeCell ref="A81:A82"/>
    <mergeCell ref="B83:J83"/>
    <mergeCell ref="A84:A85"/>
    <mergeCell ref="B85:E85"/>
    <mergeCell ref="D92:D93"/>
    <mergeCell ref="C92:C93"/>
    <mergeCell ref="B92:B93"/>
    <mergeCell ref="C94:C95"/>
    <mergeCell ref="A98:D98"/>
    <mergeCell ref="A92:A95"/>
    <mergeCell ref="B94:B95"/>
    <mergeCell ref="B90:E90"/>
    <mergeCell ref="A101:D101"/>
    <mergeCell ref="B84:E84"/>
    <mergeCell ref="B81:E81"/>
    <mergeCell ref="A87:A88"/>
    <mergeCell ref="B108:E108"/>
    <mergeCell ref="A103:D103"/>
    <mergeCell ref="A105:J105"/>
    <mergeCell ref="A96:D96"/>
    <mergeCell ref="I99:J99"/>
    <mergeCell ref="I100:J100"/>
    <mergeCell ref="B107:J107"/>
    <mergeCell ref="B79:J79"/>
    <mergeCell ref="B82:E82"/>
    <mergeCell ref="B87:E87"/>
    <mergeCell ref="B88:E88"/>
    <mergeCell ref="B89:J89"/>
    <mergeCell ref="I96:J96"/>
    <mergeCell ref="I104:J104"/>
    <mergeCell ref="A99:D99"/>
    <mergeCell ref="A100:D100"/>
    <mergeCell ref="I97:J97"/>
    <mergeCell ref="A90:A91"/>
    <mergeCell ref="A104:D104"/>
    <mergeCell ref="I101:J101"/>
    <mergeCell ref="I102:J102"/>
    <mergeCell ref="I103:J103"/>
    <mergeCell ref="B91:E91"/>
    <mergeCell ref="A97:D97"/>
    <mergeCell ref="E112:E113"/>
    <mergeCell ref="F112:F113"/>
    <mergeCell ref="G112:G113"/>
    <mergeCell ref="H112:H113"/>
    <mergeCell ref="I112:I113"/>
    <mergeCell ref="C112:C114"/>
    <mergeCell ref="E110:J110"/>
    <mergeCell ref="B112:B114"/>
    <mergeCell ref="D112:D113"/>
    <mergeCell ref="B14:J14"/>
    <mergeCell ref="B23:J23"/>
    <mergeCell ref="A24:A25"/>
    <mergeCell ref="B24:E24"/>
    <mergeCell ref="B25:E25"/>
    <mergeCell ref="B26:J26"/>
    <mergeCell ref="A27:A28"/>
    <mergeCell ref="B60:E60"/>
    <mergeCell ref="B61:E61"/>
    <mergeCell ref="I35:J35"/>
    <mergeCell ref="I37:J37"/>
    <mergeCell ref="I38:J38"/>
    <mergeCell ref="I39:J39"/>
    <mergeCell ref="I41:J41"/>
    <mergeCell ref="I43:J43"/>
    <mergeCell ref="I44:J44"/>
    <mergeCell ref="A36:D36"/>
    <mergeCell ref="I36:J36"/>
    <mergeCell ref="I42:J42"/>
    <mergeCell ref="I40:J40"/>
    <mergeCell ref="A35:D35"/>
    <mergeCell ref="B27:E27"/>
    <mergeCell ref="B28:E28"/>
    <mergeCell ref="A54:D54"/>
    <mergeCell ref="B4:J4"/>
    <mergeCell ref="B5:J5"/>
    <mergeCell ref="A6:A7"/>
    <mergeCell ref="B6:E6"/>
    <mergeCell ref="B7:E7"/>
    <mergeCell ref="B11:J11"/>
    <mergeCell ref="A12:A13"/>
    <mergeCell ref="B12:E12"/>
    <mergeCell ref="B13:E13"/>
    <mergeCell ref="B8:J8"/>
    <mergeCell ref="A9:A10"/>
    <mergeCell ref="B9:E9"/>
    <mergeCell ref="B10:E10"/>
    <mergeCell ref="I69:J69"/>
    <mergeCell ref="A15:A16"/>
    <mergeCell ref="B15:E15"/>
    <mergeCell ref="B16:E16"/>
    <mergeCell ref="D31:D32"/>
    <mergeCell ref="A43:D43"/>
    <mergeCell ref="A44:D44"/>
    <mergeCell ref="F64:F65"/>
    <mergeCell ref="G64:G65"/>
    <mergeCell ref="A42:D42"/>
    <mergeCell ref="E64:E65"/>
    <mergeCell ref="D64:D65"/>
    <mergeCell ref="B20:J20"/>
    <mergeCell ref="A21:A22"/>
    <mergeCell ref="B21:E21"/>
    <mergeCell ref="B22:E22"/>
    <mergeCell ref="A37:D37"/>
    <mergeCell ref="A41:D41"/>
    <mergeCell ref="A39:D39"/>
    <mergeCell ref="A40:D40"/>
    <mergeCell ref="B17:J17"/>
    <mergeCell ref="A18:A19"/>
    <mergeCell ref="B18:E18"/>
    <mergeCell ref="B19:E19"/>
    <mergeCell ref="I71:J71"/>
    <mergeCell ref="I72:J72"/>
    <mergeCell ref="A50:D50"/>
    <mergeCell ref="I50:J50"/>
    <mergeCell ref="A51:D51"/>
    <mergeCell ref="A52:D52"/>
    <mergeCell ref="I51:J51"/>
    <mergeCell ref="I52:J52"/>
    <mergeCell ref="A53:D53"/>
    <mergeCell ref="I53:J53"/>
    <mergeCell ref="A55:D55"/>
    <mergeCell ref="A56:D56"/>
    <mergeCell ref="I55:J55"/>
    <mergeCell ref="I56:J56"/>
    <mergeCell ref="A69:D69"/>
    <mergeCell ref="A70:D70"/>
    <mergeCell ref="A68:D68"/>
    <mergeCell ref="D62:D63"/>
    <mergeCell ref="B62:B63"/>
    <mergeCell ref="C62:C63"/>
    <mergeCell ref="J64:J65"/>
    <mergeCell ref="I68:J68"/>
    <mergeCell ref="H64:H65"/>
    <mergeCell ref="I64:I65"/>
    <mergeCell ref="A117:D117"/>
    <mergeCell ref="A119:D119"/>
    <mergeCell ref="A120:J120"/>
    <mergeCell ref="A115:D115"/>
    <mergeCell ref="A1:J1"/>
    <mergeCell ref="B106:J106"/>
    <mergeCell ref="J112:J113"/>
    <mergeCell ref="A110:A114"/>
    <mergeCell ref="B110:B111"/>
    <mergeCell ref="C110:C111"/>
    <mergeCell ref="D110:D111"/>
    <mergeCell ref="A29:A34"/>
    <mergeCell ref="B29:B30"/>
    <mergeCell ref="C29:C30"/>
    <mergeCell ref="D29:D30"/>
    <mergeCell ref="E29:J29"/>
    <mergeCell ref="B31:B34"/>
    <mergeCell ref="C31:C34"/>
    <mergeCell ref="I98:J98"/>
    <mergeCell ref="A45:D45"/>
    <mergeCell ref="I70:J70"/>
    <mergeCell ref="A71:D71"/>
    <mergeCell ref="A72:D72"/>
    <mergeCell ref="I45:J45"/>
    <mergeCell ref="I159:J159"/>
    <mergeCell ref="I160:J160"/>
    <mergeCell ref="I161:J161"/>
    <mergeCell ref="B151:B154"/>
    <mergeCell ref="I179:J179"/>
    <mergeCell ref="I180:J180"/>
    <mergeCell ref="B129:E129"/>
    <mergeCell ref="A137:D137"/>
    <mergeCell ref="A123:A124"/>
    <mergeCell ref="A126:A127"/>
    <mergeCell ref="B125:J125"/>
    <mergeCell ref="B124:E124"/>
    <mergeCell ref="B130:E130"/>
    <mergeCell ref="B127:E127"/>
    <mergeCell ref="B126:E126"/>
    <mergeCell ref="B123:E123"/>
    <mergeCell ref="B128:J128"/>
    <mergeCell ref="A129:A130"/>
    <mergeCell ref="I163:J163"/>
    <mergeCell ref="A166:D166"/>
    <mergeCell ref="A159:D159"/>
    <mergeCell ref="A161:D161"/>
    <mergeCell ref="A162:D162"/>
    <mergeCell ref="I164:J164"/>
    <mergeCell ref="A183:J183"/>
    <mergeCell ref="B190:B191"/>
    <mergeCell ref="B185:J185"/>
    <mergeCell ref="B170:E170"/>
    <mergeCell ref="B171:E171"/>
    <mergeCell ref="I162:J162"/>
    <mergeCell ref="A165:D165"/>
    <mergeCell ref="I196:J196"/>
    <mergeCell ref="I197:J197"/>
    <mergeCell ref="A192:D192"/>
    <mergeCell ref="B294:E294"/>
    <mergeCell ref="B295:E295"/>
    <mergeCell ref="A164:D164"/>
    <mergeCell ref="A147:A148"/>
    <mergeCell ref="B149:B150"/>
    <mergeCell ref="C149:C150"/>
    <mergeCell ref="D149:D150"/>
    <mergeCell ref="A149:A154"/>
    <mergeCell ref="B148:E148"/>
    <mergeCell ref="A291:J291"/>
    <mergeCell ref="B292:J292"/>
    <mergeCell ref="I158:J158"/>
    <mergeCell ref="A158:D158"/>
    <mergeCell ref="A216:A217"/>
    <mergeCell ref="A238:A239"/>
    <mergeCell ref="B238:E238"/>
    <mergeCell ref="I258:J258"/>
    <mergeCell ref="A258:D258"/>
    <mergeCell ref="A253:D253"/>
    <mergeCell ref="A193:D193"/>
    <mergeCell ref="A197:D197"/>
    <mergeCell ref="I192:J192"/>
    <mergeCell ref="A194:D194"/>
    <mergeCell ref="A195:D195"/>
    <mergeCell ref="B304:J304"/>
    <mergeCell ref="B305:J305"/>
    <mergeCell ref="A306:A307"/>
    <mergeCell ref="B306:E306"/>
    <mergeCell ref="B307:E307"/>
    <mergeCell ref="A312:D312"/>
    <mergeCell ref="A313:D313"/>
    <mergeCell ref="A314:D314"/>
    <mergeCell ref="I312:J312"/>
    <mergeCell ref="I313:J313"/>
    <mergeCell ref="I314:J314"/>
    <mergeCell ref="A308:A311"/>
    <mergeCell ref="B308:B309"/>
    <mergeCell ref="C308:C309"/>
    <mergeCell ref="D308:D309"/>
    <mergeCell ref="E308:J308"/>
    <mergeCell ref="B310:B311"/>
    <mergeCell ref="C310:C311"/>
    <mergeCell ref="A74:D74"/>
    <mergeCell ref="I74:J74"/>
    <mergeCell ref="A75:D75"/>
    <mergeCell ref="I75:J75"/>
    <mergeCell ref="A76:D76"/>
    <mergeCell ref="I76:J76"/>
    <mergeCell ref="A77:D77"/>
    <mergeCell ref="I77:J77"/>
    <mergeCell ref="A303:J303"/>
    <mergeCell ref="A300:D300"/>
    <mergeCell ref="A301:D301"/>
    <mergeCell ref="A302:D302"/>
    <mergeCell ref="I302:J302"/>
    <mergeCell ref="A296:A299"/>
    <mergeCell ref="B296:B297"/>
    <mergeCell ref="C296:C297"/>
    <mergeCell ref="D296:D297"/>
    <mergeCell ref="E296:J296"/>
    <mergeCell ref="B298:B299"/>
    <mergeCell ref="C298:C299"/>
    <mergeCell ref="I300:J300"/>
    <mergeCell ref="I301:J301"/>
    <mergeCell ref="B293:J293"/>
    <mergeCell ref="A294:A295"/>
    <mergeCell ref="I54:J54"/>
    <mergeCell ref="A46:D46"/>
    <mergeCell ref="A47:D47"/>
    <mergeCell ref="A48:D48"/>
    <mergeCell ref="I46:J46"/>
    <mergeCell ref="I47:J47"/>
    <mergeCell ref="I48:J48"/>
    <mergeCell ref="A49:D49"/>
    <mergeCell ref="E31:E32"/>
    <mergeCell ref="F31:F32"/>
    <mergeCell ref="H31:H32"/>
    <mergeCell ref="I31:I32"/>
    <mergeCell ref="J31:J32"/>
    <mergeCell ref="G31:G32"/>
    <mergeCell ref="A38:D38"/>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56" max="9" man="1"/>
    <brk id="131" max="9" man="1"/>
    <brk id="164" max="9" man="1"/>
    <brk id="197" max="9" man="1"/>
    <brk id="233" max="9" man="1"/>
    <brk id="26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72"/>
  <sheetViews>
    <sheetView tabSelected="1" view="pageBreakPreview" topLeftCell="A2" zoomScale="80" zoomScaleNormal="100" zoomScaleSheetLayoutView="80" workbookViewId="0">
      <pane xSplit="2" ySplit="4" topLeftCell="C6" activePane="bottomRight" state="frozen"/>
      <selection activeCell="A2" sqref="A2"/>
      <selection pane="topRight" activeCell="C2" sqref="C2"/>
      <selection pane="bottomLeft" activeCell="A6" sqref="A6"/>
      <selection pane="bottomRight" activeCell="Q8" sqref="Q8"/>
    </sheetView>
  </sheetViews>
  <sheetFormatPr defaultColWidth="9.140625" defaultRowHeight="15" x14ac:dyDescent="0.25"/>
  <cols>
    <col min="1" max="1" width="3.7109375" style="226" customWidth="1"/>
    <col min="2" max="2" width="17" style="226" customWidth="1"/>
    <col min="3" max="3" width="8" style="226" customWidth="1"/>
    <col min="4" max="4" width="9" style="226" customWidth="1"/>
    <col min="5" max="5" width="11" style="717" customWidth="1"/>
    <col min="6" max="6" width="7.28515625" style="226" customWidth="1"/>
    <col min="7" max="7" width="36.7109375" style="248" customWidth="1"/>
    <col min="8" max="8" width="7.28515625" style="226" customWidth="1"/>
    <col min="9" max="9" width="10" style="226" customWidth="1"/>
    <col min="10" max="10" width="8.140625" style="226" customWidth="1"/>
    <col min="11" max="11" width="8.85546875" style="249" customWidth="1"/>
    <col min="12" max="12" width="8.5703125" style="226" customWidth="1"/>
    <col min="13" max="13" width="8.42578125" style="226" customWidth="1"/>
    <col min="14" max="14" width="8.7109375" style="226" customWidth="1"/>
    <col min="15" max="16384" width="9.140625" style="226"/>
  </cols>
  <sheetData>
    <row r="1" spans="1:23" ht="15" hidden="1" customHeight="1" x14ac:dyDescent="0.25">
      <c r="B1" s="227"/>
      <c r="C1" s="227"/>
      <c r="D1" s="227"/>
      <c r="E1" s="715"/>
      <c r="F1" s="227"/>
      <c r="G1" s="228"/>
      <c r="H1" s="1274"/>
      <c r="I1" s="1274"/>
      <c r="J1" s="1274"/>
      <c r="K1" s="1274"/>
      <c r="L1" s="1274"/>
      <c r="M1" s="1274"/>
      <c r="N1" s="1274"/>
    </row>
    <row r="2" spans="1:23" ht="21.75" customHeight="1" x14ac:dyDescent="0.25">
      <c r="A2" s="1278" t="s">
        <v>1029</v>
      </c>
      <c r="B2" s="1278"/>
      <c r="C2" s="1278"/>
      <c r="D2" s="1278"/>
      <c r="E2" s="1278"/>
      <c r="F2" s="1278"/>
      <c r="G2" s="1278"/>
      <c r="H2" s="1278"/>
      <c r="I2" s="1278"/>
      <c r="J2" s="1278"/>
      <c r="K2" s="1278"/>
      <c r="L2" s="1278"/>
      <c r="M2" s="1278"/>
      <c r="N2" s="1278"/>
    </row>
    <row r="3" spans="1:23" ht="23.25" customHeight="1" x14ac:dyDescent="0.25">
      <c r="A3" s="1278" t="s">
        <v>957</v>
      </c>
      <c r="B3" s="1278"/>
      <c r="C3" s="1278"/>
      <c r="D3" s="1278"/>
      <c r="E3" s="1278"/>
      <c r="F3" s="1278"/>
      <c r="G3" s="1278"/>
      <c r="H3" s="1278"/>
      <c r="I3" s="1278"/>
      <c r="J3" s="1278"/>
      <c r="K3" s="1278"/>
      <c r="L3" s="1278"/>
      <c r="M3" s="1278"/>
      <c r="N3" s="1278"/>
      <c r="O3" s="229"/>
      <c r="P3" s="377"/>
    </row>
    <row r="4" spans="1:23" ht="26.25" customHeight="1" x14ac:dyDescent="0.25">
      <c r="A4" s="1232" t="s">
        <v>952</v>
      </c>
      <c r="B4" s="1233"/>
      <c r="C4" s="1233"/>
      <c r="D4" s="1233"/>
      <c r="E4" s="1233"/>
      <c r="F4" s="1233"/>
      <c r="G4" s="1233"/>
      <c r="H4" s="1233"/>
      <c r="I4" s="1233"/>
      <c r="J4" s="1233"/>
      <c r="K4" s="1233"/>
      <c r="L4" s="1233"/>
      <c r="M4" s="1233"/>
      <c r="N4" s="1234"/>
      <c r="O4" s="229"/>
      <c r="P4" s="377"/>
    </row>
    <row r="5" spans="1:23" ht="37.5" customHeight="1" x14ac:dyDescent="0.25">
      <c r="A5" s="1285" t="s">
        <v>87</v>
      </c>
      <c r="B5" s="1283" t="s">
        <v>134</v>
      </c>
      <c r="C5" s="1232" t="s">
        <v>135</v>
      </c>
      <c r="D5" s="1233"/>
      <c r="E5" s="1233"/>
      <c r="F5" s="1233"/>
      <c r="G5" s="1287" t="s">
        <v>199</v>
      </c>
      <c r="H5" s="1283" t="s">
        <v>138</v>
      </c>
      <c r="I5" s="1283" t="s">
        <v>741</v>
      </c>
      <c r="J5" s="1275" t="s">
        <v>36</v>
      </c>
      <c r="K5" s="1276"/>
      <c r="L5" s="1276"/>
      <c r="M5" s="1276"/>
      <c r="N5" s="1277"/>
      <c r="O5" s="377"/>
      <c r="P5" s="697"/>
    </row>
    <row r="6" spans="1:23" ht="111.75" customHeight="1" x14ac:dyDescent="0.25">
      <c r="A6" s="1286"/>
      <c r="B6" s="1284"/>
      <c r="C6" s="711" t="s">
        <v>136</v>
      </c>
      <c r="D6" s="711" t="s">
        <v>46</v>
      </c>
      <c r="E6" s="711" t="s">
        <v>118</v>
      </c>
      <c r="F6" s="702" t="s">
        <v>137</v>
      </c>
      <c r="G6" s="1288"/>
      <c r="H6" s="1284"/>
      <c r="I6" s="1284"/>
      <c r="J6" s="230" t="s">
        <v>731</v>
      </c>
      <c r="K6" s="192" t="s">
        <v>742</v>
      </c>
      <c r="L6" s="711" t="s">
        <v>743</v>
      </c>
      <c r="M6" s="711" t="s">
        <v>734</v>
      </c>
      <c r="N6" s="711" t="s">
        <v>744</v>
      </c>
      <c r="O6" s="377"/>
      <c r="P6" s="697"/>
    </row>
    <row r="7" spans="1:23" ht="27.75" customHeight="1" x14ac:dyDescent="0.25">
      <c r="A7" s="1289" t="s">
        <v>942</v>
      </c>
      <c r="B7" s="1290"/>
      <c r="C7" s="1290"/>
      <c r="D7" s="1290"/>
      <c r="E7" s="1290"/>
      <c r="F7" s="1290"/>
      <c r="G7" s="1290"/>
      <c r="H7" s="1290"/>
      <c r="I7" s="1290"/>
      <c r="J7" s="1290"/>
      <c r="K7" s="1290"/>
      <c r="L7" s="1290"/>
      <c r="M7" s="1290"/>
      <c r="N7" s="1291"/>
      <c r="O7" s="697"/>
      <c r="P7" s="697"/>
    </row>
    <row r="8" spans="1:23" ht="47.25" customHeight="1" x14ac:dyDescent="0.25">
      <c r="A8" s="698">
        <v>1</v>
      </c>
      <c r="B8" s="1289" t="str">
        <f>Перечень!B7</f>
        <v>Задача 1. Обеспечение ОМСУ муниципального образования Московской области базовой информационно-технологической инфраструктурой</v>
      </c>
      <c r="C8" s="1290"/>
      <c r="D8" s="1290"/>
      <c r="E8" s="1290"/>
      <c r="F8" s="1290"/>
      <c r="G8" s="1291"/>
      <c r="H8" s="708" t="s">
        <v>10</v>
      </c>
      <c r="I8" s="225">
        <v>100</v>
      </c>
      <c r="J8" s="225">
        <f>'паспорта Подпрограмм'!E36</f>
        <v>100</v>
      </c>
      <c r="K8" s="225">
        <f>'паспорта Подпрограмм'!F36</f>
        <v>100</v>
      </c>
      <c r="L8" s="225">
        <f>'паспорта Подпрограмм'!G36</f>
        <v>100</v>
      </c>
      <c r="M8" s="225">
        <f>'паспорта Подпрограмм'!H36</f>
        <v>100</v>
      </c>
      <c r="N8" s="225">
        <f>'паспорта Подпрограмм'!I36</f>
        <v>100</v>
      </c>
      <c r="O8" s="697"/>
      <c r="P8" s="697"/>
    </row>
    <row r="9" spans="1:23" ht="134.25" customHeight="1" x14ac:dyDescent="0.25">
      <c r="A9" s="699"/>
      <c r="B9" s="367"/>
      <c r="C9" s="701"/>
      <c r="D9" s="701"/>
      <c r="E9" s="701">
        <f>Перечень!F8</f>
        <v>77934.5</v>
      </c>
      <c r="F9" s="699"/>
      <c r="G9" s="224" t="s">
        <v>688</v>
      </c>
      <c r="H9" s="488" t="s">
        <v>10</v>
      </c>
      <c r="I9" s="225">
        <v>100</v>
      </c>
      <c r="J9" s="225">
        <f>'паспорта Подпрограмм'!E37</f>
        <v>100</v>
      </c>
      <c r="K9" s="225">
        <f>'паспорта Подпрограмм'!F37</f>
        <v>100</v>
      </c>
      <c r="L9" s="225">
        <f>'паспорта Подпрограмм'!G37</f>
        <v>100</v>
      </c>
      <c r="M9" s="225">
        <f>'паспорта Подпрограмм'!H37</f>
        <v>100</v>
      </c>
      <c r="N9" s="225">
        <f>'паспорта Подпрограмм'!I37</f>
        <v>100</v>
      </c>
      <c r="O9" s="697"/>
      <c r="P9" s="697"/>
    </row>
    <row r="10" spans="1:23" ht="48.75" customHeight="1" x14ac:dyDescent="0.25">
      <c r="A10" s="488">
        <v>2</v>
      </c>
      <c r="B10" s="1262"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263"/>
      <c r="D10" s="1263"/>
      <c r="E10" s="1263"/>
      <c r="F10" s="1263"/>
      <c r="G10" s="1264"/>
      <c r="H10" s="488" t="s">
        <v>10</v>
      </c>
      <c r="I10" s="390">
        <v>95</v>
      </c>
      <c r="J10" s="390">
        <v>96</v>
      </c>
      <c r="K10" s="390">
        <v>97</v>
      </c>
      <c r="L10" s="390">
        <v>98</v>
      </c>
      <c r="M10" s="390">
        <v>99</v>
      </c>
      <c r="N10" s="390">
        <v>100</v>
      </c>
      <c r="O10" s="697"/>
      <c r="P10" s="697"/>
    </row>
    <row r="11" spans="1:23" ht="85.5" customHeight="1" x14ac:dyDescent="0.25">
      <c r="A11" s="366"/>
      <c r="B11" s="498"/>
      <c r="C11" s="490"/>
      <c r="D11" s="490"/>
      <c r="E11" s="490">
        <f>SUM(Перечень!F23)</f>
        <v>21546.5</v>
      </c>
      <c r="F11" s="488"/>
      <c r="G11" s="224" t="s">
        <v>991</v>
      </c>
      <c r="H11" s="488" t="s">
        <v>10</v>
      </c>
      <c r="I11" s="390">
        <v>95</v>
      </c>
      <c r="J11" s="390">
        <v>96</v>
      </c>
      <c r="K11" s="390">
        <v>97</v>
      </c>
      <c r="L11" s="390">
        <v>98</v>
      </c>
      <c r="M11" s="390">
        <v>99</v>
      </c>
      <c r="N11" s="390">
        <v>100</v>
      </c>
      <c r="O11" s="697"/>
      <c r="P11" s="697"/>
    </row>
    <row r="12" spans="1:23" ht="48.75" customHeight="1" x14ac:dyDescent="0.25">
      <c r="A12" s="488">
        <v>3</v>
      </c>
      <c r="B12" s="1262"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263"/>
      <c r="D12" s="1263"/>
      <c r="E12" s="1263"/>
      <c r="F12" s="1263"/>
      <c r="G12" s="1264"/>
      <c r="H12" s="488" t="s">
        <v>10</v>
      </c>
      <c r="I12" s="225">
        <v>75</v>
      </c>
      <c r="J12" s="225">
        <v>80</v>
      </c>
      <c r="K12" s="225">
        <v>85</v>
      </c>
      <c r="L12" s="225">
        <v>90</v>
      </c>
      <c r="M12" s="225">
        <v>95</v>
      </c>
      <c r="N12" s="225">
        <v>100</v>
      </c>
      <c r="O12" s="697"/>
      <c r="P12" s="697"/>
    </row>
    <row r="13" spans="1:23" ht="111.75" customHeight="1" x14ac:dyDescent="0.25">
      <c r="A13" s="1280"/>
      <c r="B13" s="1253"/>
      <c r="C13" s="1257"/>
      <c r="D13" s="1257"/>
      <c r="E13" s="1257">
        <f>SUM(Перечень!F37)</f>
        <v>1077</v>
      </c>
      <c r="F13" s="1280"/>
      <c r="G13" s="224" t="s">
        <v>992</v>
      </c>
      <c r="H13" s="488" t="s">
        <v>10</v>
      </c>
      <c r="I13" s="225">
        <v>100</v>
      </c>
      <c r="J13" s="225">
        <v>100</v>
      </c>
      <c r="K13" s="225">
        <v>100</v>
      </c>
      <c r="L13" s="225">
        <v>100</v>
      </c>
      <c r="M13" s="225">
        <v>100</v>
      </c>
      <c r="N13" s="225">
        <v>100</v>
      </c>
      <c r="O13" s="697"/>
      <c r="P13" s="697"/>
      <c r="W13" s="231"/>
    </row>
    <row r="14" spans="1:23" ht="84" customHeight="1" x14ac:dyDescent="0.25">
      <c r="A14" s="1194"/>
      <c r="B14" s="1254"/>
      <c r="C14" s="1258"/>
      <c r="D14" s="1258"/>
      <c r="E14" s="1258"/>
      <c r="F14" s="1194"/>
      <c r="G14" s="224" t="s">
        <v>993</v>
      </c>
      <c r="H14" s="488" t="s">
        <v>10</v>
      </c>
      <c r="I14" s="225">
        <v>100</v>
      </c>
      <c r="J14" s="225">
        <v>100</v>
      </c>
      <c r="K14" s="225">
        <v>100</v>
      </c>
      <c r="L14" s="225">
        <v>100</v>
      </c>
      <c r="M14" s="225">
        <v>100</v>
      </c>
      <c r="N14" s="225">
        <v>100</v>
      </c>
      <c r="O14" s="697"/>
      <c r="P14" s="697"/>
    </row>
    <row r="15" spans="1:23" ht="48.75" customHeight="1" x14ac:dyDescent="0.25">
      <c r="A15" s="700">
        <v>4</v>
      </c>
      <c r="B15" s="1262"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263"/>
      <c r="D15" s="1263"/>
      <c r="E15" s="1263"/>
      <c r="F15" s="1263"/>
      <c r="G15" s="1264"/>
      <c r="H15" s="488" t="s">
        <v>10</v>
      </c>
      <c r="I15" s="225">
        <f>AVERAGE(I16,I17,I18,I19,I20,I21)</f>
        <v>69.166666666666671</v>
      </c>
      <c r="J15" s="225">
        <v>80</v>
      </c>
      <c r="K15" s="225">
        <v>86</v>
      </c>
      <c r="L15" s="225">
        <v>91</v>
      </c>
      <c r="M15" s="225">
        <f t="shared" ref="M15" si="0">AVERAGE(M16,M17,M18,M19,M20,M21)</f>
        <v>94.166666666666671</v>
      </c>
      <c r="N15" s="225">
        <v>96</v>
      </c>
      <c r="O15" s="697"/>
      <c r="P15" s="697"/>
    </row>
    <row r="16" spans="1:23" ht="192.75" customHeight="1" x14ac:dyDescent="0.25">
      <c r="A16" s="1279"/>
      <c r="B16" s="1281"/>
      <c r="C16" s="1282"/>
      <c r="D16" s="1282">
        <f>SUM(Перечень!F41)</f>
        <v>4060</v>
      </c>
      <c r="E16" s="1282">
        <f>SUM(Перечень!F42)</f>
        <v>17722.5</v>
      </c>
      <c r="F16" s="1279"/>
      <c r="G16" s="224" t="s">
        <v>994</v>
      </c>
      <c r="H16" s="488" t="s">
        <v>10</v>
      </c>
      <c r="I16" s="225">
        <v>90</v>
      </c>
      <c r="J16" s="225">
        <v>95</v>
      </c>
      <c r="K16" s="225">
        <v>95</v>
      </c>
      <c r="L16" s="225">
        <v>100</v>
      </c>
      <c r="M16" s="225">
        <v>100</v>
      </c>
      <c r="N16" s="225">
        <v>100</v>
      </c>
      <c r="O16" s="697"/>
      <c r="P16" s="697"/>
    </row>
    <row r="17" spans="1:23" ht="117" customHeight="1" x14ac:dyDescent="0.25">
      <c r="A17" s="1280"/>
      <c r="B17" s="1253"/>
      <c r="C17" s="1257"/>
      <c r="D17" s="1257"/>
      <c r="E17" s="1257"/>
      <c r="F17" s="1280"/>
      <c r="G17" s="224" t="s">
        <v>995</v>
      </c>
      <c r="H17" s="488" t="s">
        <v>10</v>
      </c>
      <c r="I17" s="488">
        <v>50</v>
      </c>
      <c r="J17" s="225">
        <v>60</v>
      </c>
      <c r="K17" s="225">
        <v>70</v>
      </c>
      <c r="L17" s="225">
        <v>80</v>
      </c>
      <c r="M17" s="225">
        <v>80</v>
      </c>
      <c r="N17" s="225">
        <v>80</v>
      </c>
      <c r="O17" s="697"/>
      <c r="P17" s="697"/>
      <c r="W17" s="231"/>
    </row>
    <row r="18" spans="1:23" ht="117" customHeight="1" x14ac:dyDescent="0.25">
      <c r="A18" s="1280"/>
      <c r="B18" s="1253"/>
      <c r="C18" s="1257"/>
      <c r="D18" s="1257"/>
      <c r="E18" s="1257"/>
      <c r="F18" s="1280"/>
      <c r="G18" s="224" t="s">
        <v>996</v>
      </c>
      <c r="H18" s="488" t="s">
        <v>10</v>
      </c>
      <c r="I18" s="488">
        <v>75</v>
      </c>
      <c r="J18" s="225">
        <v>80</v>
      </c>
      <c r="K18" s="225">
        <v>85</v>
      </c>
      <c r="L18" s="225">
        <v>90</v>
      </c>
      <c r="M18" s="225">
        <v>95</v>
      </c>
      <c r="N18" s="225">
        <v>100</v>
      </c>
      <c r="O18" s="697"/>
      <c r="P18" s="697"/>
      <c r="W18" s="231"/>
    </row>
    <row r="19" spans="1:23" ht="117" customHeight="1" x14ac:dyDescent="0.25">
      <c r="A19" s="1280"/>
      <c r="B19" s="1253"/>
      <c r="C19" s="1257"/>
      <c r="D19" s="1257"/>
      <c r="E19" s="1257"/>
      <c r="F19" s="1280"/>
      <c r="G19" s="224" t="s">
        <v>997</v>
      </c>
      <c r="H19" s="488" t="s">
        <v>10</v>
      </c>
      <c r="I19" s="488">
        <v>100</v>
      </c>
      <c r="J19" s="488">
        <v>100</v>
      </c>
      <c r="K19" s="488">
        <v>100</v>
      </c>
      <c r="L19" s="488">
        <v>100</v>
      </c>
      <c r="M19" s="488">
        <v>100</v>
      </c>
      <c r="N19" s="488">
        <v>100</v>
      </c>
      <c r="O19" s="697"/>
      <c r="P19" s="697"/>
      <c r="W19" s="231"/>
    </row>
    <row r="20" spans="1:23" ht="117.75" customHeight="1" x14ac:dyDescent="0.25">
      <c r="A20" s="1280"/>
      <c r="B20" s="1253"/>
      <c r="C20" s="1257"/>
      <c r="D20" s="1257"/>
      <c r="E20" s="1257"/>
      <c r="F20" s="1280"/>
      <c r="G20" s="224" t="s">
        <v>998</v>
      </c>
      <c r="H20" s="488" t="s">
        <v>10</v>
      </c>
      <c r="I20" s="488">
        <v>100</v>
      </c>
      <c r="J20" s="488">
        <v>100</v>
      </c>
      <c r="K20" s="488">
        <v>100</v>
      </c>
      <c r="L20" s="488">
        <v>100</v>
      </c>
      <c r="M20" s="488">
        <v>100</v>
      </c>
      <c r="N20" s="488">
        <v>100</v>
      </c>
      <c r="O20" s="697"/>
      <c r="P20" s="697"/>
      <c r="W20" s="231"/>
    </row>
    <row r="21" spans="1:23" ht="86.25" customHeight="1" x14ac:dyDescent="0.25">
      <c r="A21" s="1194"/>
      <c r="B21" s="1254"/>
      <c r="C21" s="1258"/>
      <c r="D21" s="1258"/>
      <c r="E21" s="1258"/>
      <c r="F21" s="1194"/>
      <c r="G21" s="224" t="s">
        <v>999</v>
      </c>
      <c r="H21" s="488" t="s">
        <v>10</v>
      </c>
      <c r="I21" s="488">
        <v>0</v>
      </c>
      <c r="J21" s="225">
        <v>50</v>
      </c>
      <c r="K21" s="225">
        <v>70</v>
      </c>
      <c r="L21" s="225">
        <v>80</v>
      </c>
      <c r="M21" s="225">
        <v>90</v>
      </c>
      <c r="N21" s="225">
        <v>100</v>
      </c>
      <c r="O21" s="697"/>
      <c r="P21" s="697"/>
    </row>
    <row r="22" spans="1:23" ht="39.75" customHeight="1" x14ac:dyDescent="0.25">
      <c r="A22" s="684">
        <v>5</v>
      </c>
      <c r="B22" s="1262"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263"/>
      <c r="D22" s="1263"/>
      <c r="E22" s="1263"/>
      <c r="F22" s="1263"/>
      <c r="G22" s="1264"/>
      <c r="H22" s="488" t="s">
        <v>10</v>
      </c>
      <c r="I22" s="225">
        <v>75</v>
      </c>
      <c r="J22" s="225">
        <v>80</v>
      </c>
      <c r="K22" s="225">
        <v>85</v>
      </c>
      <c r="L22" s="225">
        <v>90</v>
      </c>
      <c r="M22" s="225">
        <v>90</v>
      </c>
      <c r="N22" s="225">
        <v>90</v>
      </c>
      <c r="O22" s="697"/>
      <c r="P22" s="697"/>
    </row>
    <row r="23" spans="1:23" ht="103.5" customHeight="1" x14ac:dyDescent="0.25">
      <c r="A23" s="488"/>
      <c r="B23" s="489"/>
      <c r="C23" s="490"/>
      <c r="D23" s="490"/>
      <c r="E23" s="701" t="str">
        <f>Перечень!F54</f>
        <v>0</v>
      </c>
      <c r="F23" s="488"/>
      <c r="G23" s="224" t="s">
        <v>1000</v>
      </c>
      <c r="H23" s="488" t="s">
        <v>694</v>
      </c>
      <c r="I23" s="499">
        <v>1.5</v>
      </c>
      <c r="J23" s="499">
        <v>2</v>
      </c>
      <c r="K23" s="499">
        <v>2.5</v>
      </c>
      <c r="L23" s="499">
        <v>2.75</v>
      </c>
      <c r="M23" s="499">
        <v>3</v>
      </c>
      <c r="N23" s="499">
        <v>3.1</v>
      </c>
      <c r="O23" s="697"/>
      <c r="P23" s="697"/>
    </row>
    <row r="24" spans="1:23" ht="45.75" customHeight="1" x14ac:dyDescent="0.25">
      <c r="A24" s="714">
        <v>6</v>
      </c>
      <c r="B24" s="1265"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266"/>
      <c r="D24" s="1266"/>
      <c r="E24" s="1266"/>
      <c r="F24" s="1266"/>
      <c r="G24" s="1267"/>
      <c r="H24" s="488" t="s">
        <v>10</v>
      </c>
      <c r="I24" s="225">
        <v>70</v>
      </c>
      <c r="J24" s="225">
        <v>75</v>
      </c>
      <c r="K24" s="225">
        <v>80</v>
      </c>
      <c r="L24" s="225">
        <v>85</v>
      </c>
      <c r="M24" s="225">
        <v>90</v>
      </c>
      <c r="N24" s="225">
        <v>90</v>
      </c>
      <c r="O24" s="697"/>
      <c r="P24" s="697"/>
    </row>
    <row r="25" spans="1:23" ht="114.75" customHeight="1" x14ac:dyDescent="0.25">
      <c r="A25" s="684"/>
      <c r="B25" s="224"/>
      <c r="C25" s="490"/>
      <c r="D25" s="490"/>
      <c r="E25" s="490" t="str">
        <f>Перечень!F66</f>
        <v>0</v>
      </c>
      <c r="F25" s="488"/>
      <c r="G25" s="713" t="s">
        <v>1004</v>
      </c>
      <c r="H25" s="488" t="s">
        <v>10</v>
      </c>
      <c r="I25" s="488">
        <v>70</v>
      </c>
      <c r="J25" s="488">
        <v>75</v>
      </c>
      <c r="K25" s="488">
        <v>80</v>
      </c>
      <c r="L25" s="488">
        <v>85</v>
      </c>
      <c r="M25" s="488">
        <v>90</v>
      </c>
      <c r="N25" s="488">
        <v>90</v>
      </c>
      <c r="O25" s="697"/>
      <c r="P25" s="697"/>
    </row>
    <row r="26" spans="1:23" s="718" customFormat="1" ht="47.25" customHeight="1" x14ac:dyDescent="0.25">
      <c r="A26" s="770">
        <v>7</v>
      </c>
      <c r="B26" s="1265" t="str">
        <f>Перечень!B80</f>
        <v>Задача 7. Повышение уровня использования информационных технологий в сфере образования Московской области</v>
      </c>
      <c r="C26" s="1268"/>
      <c r="D26" s="1268"/>
      <c r="E26" s="1268"/>
      <c r="F26" s="1268"/>
      <c r="G26" s="1269"/>
      <c r="H26" s="488" t="s">
        <v>10</v>
      </c>
      <c r="I26" s="225">
        <v>100</v>
      </c>
      <c r="J26" s="225">
        <v>100</v>
      </c>
      <c r="K26" s="225">
        <v>100</v>
      </c>
      <c r="L26" s="225">
        <v>100</v>
      </c>
      <c r="M26" s="225">
        <v>100</v>
      </c>
      <c r="N26" s="225">
        <v>100</v>
      </c>
      <c r="O26" s="721"/>
      <c r="P26" s="721"/>
    </row>
    <row r="27" spans="1:23" s="718" customFormat="1" ht="185.25" customHeight="1" x14ac:dyDescent="0.25">
      <c r="A27" s="770"/>
      <c r="B27" s="1270"/>
      <c r="C27" s="1270"/>
      <c r="D27" s="1270"/>
      <c r="E27" s="1272" t="str">
        <f>Перечень!F81</f>
        <v>0</v>
      </c>
      <c r="F27" s="1270"/>
      <c r="G27" s="713" t="s">
        <v>1003</v>
      </c>
      <c r="H27" s="488" t="s">
        <v>10</v>
      </c>
      <c r="I27" s="225">
        <v>100</v>
      </c>
      <c r="J27" s="225">
        <v>100</v>
      </c>
      <c r="K27" s="225">
        <v>100</v>
      </c>
      <c r="L27" s="225">
        <v>100</v>
      </c>
      <c r="M27" s="225">
        <v>100</v>
      </c>
      <c r="N27" s="225">
        <v>100</v>
      </c>
      <c r="O27" s="721"/>
      <c r="P27" s="721"/>
    </row>
    <row r="28" spans="1:23" s="718" customFormat="1" ht="103.5" customHeight="1" x14ac:dyDescent="0.25">
      <c r="A28" s="770"/>
      <c r="B28" s="1271"/>
      <c r="C28" s="1271"/>
      <c r="D28" s="1271"/>
      <c r="E28" s="1273"/>
      <c r="F28" s="1271"/>
      <c r="G28" s="713" t="s">
        <v>1002</v>
      </c>
      <c r="H28" s="488" t="s">
        <v>990</v>
      </c>
      <c r="I28" s="499">
        <v>12.8</v>
      </c>
      <c r="J28" s="499">
        <v>12.9</v>
      </c>
      <c r="K28" s="499">
        <v>13</v>
      </c>
      <c r="L28" s="499">
        <v>13.1</v>
      </c>
      <c r="M28" s="499">
        <v>13.2</v>
      </c>
      <c r="N28" s="499">
        <v>13.3</v>
      </c>
      <c r="O28" s="721"/>
      <c r="P28" s="721"/>
    </row>
    <row r="29" spans="1:23" s="718" customFormat="1" ht="38.25" customHeight="1" x14ac:dyDescent="0.25">
      <c r="A29" s="714">
        <v>8</v>
      </c>
      <c r="B29" s="1262" t="str">
        <f>Перечень!B92</f>
        <v>Задача 8. Повышение уровня использования информационных технологий в сфере культуры Московской области</v>
      </c>
      <c r="C29" s="1263"/>
      <c r="D29" s="1263"/>
      <c r="E29" s="1263"/>
      <c r="F29" s="1263"/>
      <c r="G29" s="1264"/>
      <c r="H29" s="488" t="s">
        <v>10</v>
      </c>
      <c r="I29" s="488">
        <v>51.2</v>
      </c>
      <c r="J29" s="488">
        <v>70</v>
      </c>
      <c r="K29" s="488">
        <v>85</v>
      </c>
      <c r="L29" s="488">
        <v>100</v>
      </c>
      <c r="M29" s="488">
        <v>100</v>
      </c>
      <c r="N29" s="488">
        <v>100</v>
      </c>
      <c r="O29" s="721"/>
      <c r="P29" s="721"/>
    </row>
    <row r="30" spans="1:23" s="718" customFormat="1" ht="125.25" customHeight="1" x14ac:dyDescent="0.25">
      <c r="A30" s="775"/>
      <c r="B30" s="773"/>
      <c r="C30" s="774"/>
      <c r="D30" s="774">
        <f>SUM(Перечень!F93)</f>
        <v>404.9</v>
      </c>
      <c r="E30" s="774">
        <f>SUM(Перечень!F94)</f>
        <v>21.3</v>
      </c>
      <c r="F30" s="775"/>
      <c r="G30" s="224" t="s">
        <v>1001</v>
      </c>
      <c r="H30" s="488" t="s">
        <v>10</v>
      </c>
      <c r="I30" s="488">
        <v>51.2</v>
      </c>
      <c r="J30" s="488">
        <v>70</v>
      </c>
      <c r="K30" s="488">
        <v>85</v>
      </c>
      <c r="L30" s="488">
        <v>100</v>
      </c>
      <c r="M30" s="488">
        <v>100</v>
      </c>
      <c r="N30" s="488">
        <v>100</v>
      </c>
      <c r="O30" s="721"/>
      <c r="P30" s="721"/>
    </row>
    <row r="31" spans="1:23" ht="33" customHeight="1" x14ac:dyDescent="0.25">
      <c r="A31" s="1243" t="s">
        <v>943</v>
      </c>
      <c r="B31" s="1243"/>
      <c r="C31" s="1243"/>
      <c r="D31" s="1243"/>
      <c r="E31" s="1243"/>
      <c r="F31" s="1243"/>
      <c r="G31" s="1243"/>
      <c r="H31" s="1243"/>
      <c r="I31" s="1243"/>
      <c r="J31" s="1243"/>
      <c r="K31" s="1243"/>
      <c r="L31" s="1243"/>
      <c r="M31" s="1243"/>
      <c r="N31" s="1243"/>
      <c r="O31" s="697"/>
      <c r="P31" s="697"/>
    </row>
    <row r="32" spans="1:23" ht="53.25" customHeight="1" x14ac:dyDescent="0.25">
      <c r="A32" s="129">
        <v>1</v>
      </c>
      <c r="B32" s="1219" t="s">
        <v>739</v>
      </c>
      <c r="C32" s="1220"/>
      <c r="D32" s="1220"/>
      <c r="E32" s="1220"/>
      <c r="F32" s="1220"/>
      <c r="G32" s="1221"/>
      <c r="H32" s="134" t="s">
        <v>740</v>
      </c>
      <c r="I32" s="134">
        <v>65</v>
      </c>
      <c r="J32" s="134">
        <v>75</v>
      </c>
      <c r="K32" s="134">
        <v>90</v>
      </c>
      <c r="L32" s="134">
        <v>90</v>
      </c>
      <c r="M32" s="134">
        <v>90</v>
      </c>
      <c r="N32" s="134">
        <v>90</v>
      </c>
      <c r="O32" s="697"/>
      <c r="P32" s="697"/>
    </row>
    <row r="33" spans="1:15" ht="76.5" customHeight="1" x14ac:dyDescent="0.25">
      <c r="A33" s="1222" t="s">
        <v>128</v>
      </c>
      <c r="B33" s="1255"/>
      <c r="C33" s="1222"/>
      <c r="D33" s="1259">
        <f>SUM(Перечень!F106)</f>
        <v>2627</v>
      </c>
      <c r="E33" s="1229">
        <f>SUM(Перечень!F107)</f>
        <v>443640.2</v>
      </c>
      <c r="F33" s="1222"/>
      <c r="G33" s="379" t="s">
        <v>875</v>
      </c>
      <c r="H33" s="687" t="s">
        <v>740</v>
      </c>
      <c r="I33" s="683">
        <v>100</v>
      </c>
      <c r="J33" s="683">
        <v>100</v>
      </c>
      <c r="K33" s="683">
        <v>100</v>
      </c>
      <c r="L33" s="683">
        <v>100</v>
      </c>
      <c r="M33" s="683">
        <v>100</v>
      </c>
      <c r="N33" s="683">
        <v>100</v>
      </c>
      <c r="O33" s="697"/>
    </row>
    <row r="34" spans="1:15" ht="51" customHeight="1" x14ac:dyDescent="0.25">
      <c r="A34" s="1228"/>
      <c r="B34" s="1256"/>
      <c r="C34" s="1228"/>
      <c r="D34" s="1260"/>
      <c r="E34" s="1230"/>
      <c r="F34" s="1228"/>
      <c r="G34" s="379" t="s">
        <v>747</v>
      </c>
      <c r="H34" s="687" t="s">
        <v>740</v>
      </c>
      <c r="I34" s="683">
        <v>91</v>
      </c>
      <c r="J34" s="683">
        <v>92</v>
      </c>
      <c r="K34" s="9">
        <v>92.5</v>
      </c>
      <c r="L34" s="683">
        <v>93</v>
      </c>
      <c r="M34" s="683">
        <v>93.5</v>
      </c>
      <c r="N34" s="683">
        <v>94</v>
      </c>
      <c r="O34" s="697"/>
    </row>
    <row r="35" spans="1:15" ht="125.25" customHeight="1" x14ac:dyDescent="0.25">
      <c r="A35" s="1228"/>
      <c r="B35" s="1256"/>
      <c r="C35" s="1228"/>
      <c r="D35" s="1260"/>
      <c r="E35" s="1230"/>
      <c r="F35" s="1228"/>
      <c r="G35" s="173" t="s">
        <v>876</v>
      </c>
      <c r="H35" s="683" t="s">
        <v>745</v>
      </c>
      <c r="I35" s="683">
        <v>1.6</v>
      </c>
      <c r="J35" s="683">
        <v>1.5</v>
      </c>
      <c r="K35" s="9">
        <v>1.5</v>
      </c>
      <c r="L35" s="9">
        <v>1.5</v>
      </c>
      <c r="M35" s="9">
        <v>1.5</v>
      </c>
      <c r="N35" s="9">
        <v>1.5</v>
      </c>
      <c r="O35" s="697"/>
    </row>
    <row r="36" spans="1:15" ht="112.5" customHeight="1" x14ac:dyDescent="0.25">
      <c r="A36" s="1228"/>
      <c r="B36" s="1256"/>
      <c r="C36" s="1228"/>
      <c r="D36" s="1260"/>
      <c r="E36" s="1230"/>
      <c r="F36" s="1228"/>
      <c r="G36" s="379" t="s">
        <v>877</v>
      </c>
      <c r="H36" s="683" t="s">
        <v>746</v>
      </c>
      <c r="I36" s="683">
        <v>13.5</v>
      </c>
      <c r="J36" s="683">
        <v>13</v>
      </c>
      <c r="K36" s="9">
        <v>12</v>
      </c>
      <c r="L36" s="683">
        <v>11</v>
      </c>
      <c r="M36" s="683">
        <v>10</v>
      </c>
      <c r="N36" s="683">
        <v>10</v>
      </c>
      <c r="O36" s="697"/>
    </row>
    <row r="37" spans="1:15" ht="34.5" customHeight="1" x14ac:dyDescent="0.25">
      <c r="A37" s="1228"/>
      <c r="B37" s="1256"/>
      <c r="C37" s="1228"/>
      <c r="D37" s="1260"/>
      <c r="E37" s="1230"/>
      <c r="F37" s="1228"/>
      <c r="G37" s="691" t="s">
        <v>900</v>
      </c>
      <c r="H37" s="683" t="s">
        <v>746</v>
      </c>
      <c r="I37" s="687">
        <v>13.5</v>
      </c>
      <c r="J37" s="687">
        <v>13</v>
      </c>
      <c r="K37" s="687">
        <v>12.5</v>
      </c>
      <c r="L37" s="687">
        <v>12</v>
      </c>
      <c r="M37" s="687">
        <v>11.5</v>
      </c>
      <c r="N37" s="687">
        <v>11</v>
      </c>
      <c r="O37" s="697"/>
    </row>
    <row r="38" spans="1:15" ht="159" customHeight="1" x14ac:dyDescent="0.25">
      <c r="A38" s="1228"/>
      <c r="B38" s="1256"/>
      <c r="C38" s="1228"/>
      <c r="D38" s="1260"/>
      <c r="E38" s="1230"/>
      <c r="F38" s="1228"/>
      <c r="G38" s="691" t="s">
        <v>878</v>
      </c>
      <c r="H38" s="687" t="s">
        <v>740</v>
      </c>
      <c r="I38" s="687">
        <v>100</v>
      </c>
      <c r="J38" s="687">
        <v>100</v>
      </c>
      <c r="K38" s="687">
        <v>100</v>
      </c>
      <c r="L38" s="687">
        <v>100</v>
      </c>
      <c r="M38" s="687">
        <v>100</v>
      </c>
      <c r="N38" s="687">
        <v>100</v>
      </c>
      <c r="O38" s="697"/>
    </row>
    <row r="39" spans="1:15" ht="57" customHeight="1" x14ac:dyDescent="0.25">
      <c r="A39" s="1228"/>
      <c r="B39" s="1256"/>
      <c r="C39" s="1228"/>
      <c r="D39" s="1260"/>
      <c r="E39" s="1230"/>
      <c r="F39" s="1228"/>
      <c r="G39" s="691" t="s">
        <v>748</v>
      </c>
      <c r="H39" s="687" t="s">
        <v>749</v>
      </c>
      <c r="I39" s="687">
        <v>35</v>
      </c>
      <c r="J39" s="687">
        <v>36</v>
      </c>
      <c r="K39" s="85">
        <v>37</v>
      </c>
      <c r="L39" s="687">
        <v>38</v>
      </c>
      <c r="M39" s="687">
        <v>39</v>
      </c>
      <c r="N39" s="687">
        <v>40</v>
      </c>
      <c r="O39" s="697"/>
    </row>
    <row r="40" spans="1:15" ht="69.75" customHeight="1" x14ac:dyDescent="0.25">
      <c r="A40" s="1228"/>
      <c r="B40" s="1256"/>
      <c r="C40" s="1228"/>
      <c r="D40" s="1260"/>
      <c r="E40" s="1230"/>
      <c r="F40" s="1228"/>
      <c r="G40" s="379" t="s">
        <v>879</v>
      </c>
      <c r="H40" s="683" t="s">
        <v>740</v>
      </c>
      <c r="I40" s="683">
        <v>5</v>
      </c>
      <c r="J40" s="683">
        <v>4</v>
      </c>
      <c r="K40" s="9">
        <v>3</v>
      </c>
      <c r="L40" s="683">
        <v>3</v>
      </c>
      <c r="M40" s="683">
        <v>3</v>
      </c>
      <c r="N40" s="683">
        <v>3</v>
      </c>
      <c r="O40" s="697"/>
    </row>
    <row r="41" spans="1:15" ht="42" customHeight="1" x14ac:dyDescent="0.25">
      <c r="A41" s="1302" t="s">
        <v>750</v>
      </c>
      <c r="B41" s="1302"/>
      <c r="C41" s="1302"/>
      <c r="D41" s="1302"/>
      <c r="E41" s="1302"/>
      <c r="F41" s="1302"/>
      <c r="G41" s="1302"/>
      <c r="H41" s="1302"/>
      <c r="I41" s="1302"/>
      <c r="J41" s="1302"/>
      <c r="K41" s="1302"/>
      <c r="L41" s="1302"/>
      <c r="M41" s="1302"/>
      <c r="N41" s="1302"/>
      <c r="O41" s="697"/>
    </row>
    <row r="42" spans="1:15" ht="25.5" customHeight="1" x14ac:dyDescent="0.25">
      <c r="A42" s="1250" t="s">
        <v>622</v>
      </c>
      <c r="B42" s="1251"/>
      <c r="C42" s="1251"/>
      <c r="D42" s="1251"/>
      <c r="E42" s="1251"/>
      <c r="F42" s="1251"/>
      <c r="G42" s="1251"/>
      <c r="H42" s="1251"/>
      <c r="I42" s="1251"/>
      <c r="J42" s="1251"/>
      <c r="K42" s="1251"/>
      <c r="L42" s="1251"/>
      <c r="M42" s="1251"/>
      <c r="N42" s="1252"/>
      <c r="O42" s="377"/>
    </row>
    <row r="43" spans="1:15" ht="40.5" customHeight="1" x14ac:dyDescent="0.25">
      <c r="A43" s="693"/>
      <c r="B43" s="1219" t="s">
        <v>396</v>
      </c>
      <c r="C43" s="1220"/>
      <c r="D43" s="1220"/>
      <c r="E43" s="1220"/>
      <c r="F43" s="1220"/>
      <c r="G43" s="1221"/>
      <c r="H43" s="694" t="s">
        <v>10</v>
      </c>
      <c r="I43" s="694">
        <v>100</v>
      </c>
      <c r="J43" s="694">
        <v>100</v>
      </c>
      <c r="K43" s="135">
        <v>100</v>
      </c>
      <c r="L43" s="694">
        <v>100</v>
      </c>
      <c r="M43" s="694">
        <v>100</v>
      </c>
      <c r="N43" s="694">
        <v>100</v>
      </c>
      <c r="O43" s="377"/>
    </row>
    <row r="44" spans="1:15" ht="77.25" customHeight="1" x14ac:dyDescent="0.25">
      <c r="A44" s="683">
        <v>1</v>
      </c>
      <c r="B44" s="704"/>
      <c r="C44" s="114"/>
      <c r="D44" s="170"/>
      <c r="E44" s="683">
        <v>0</v>
      </c>
      <c r="F44" s="114"/>
      <c r="G44" s="379" t="s">
        <v>413</v>
      </c>
      <c r="H44" s="683" t="s">
        <v>10</v>
      </c>
      <c r="I44" s="683">
        <v>0</v>
      </c>
      <c r="J44" s="683">
        <v>100</v>
      </c>
      <c r="K44" s="9">
        <v>100</v>
      </c>
      <c r="L44" s="683">
        <v>100</v>
      </c>
      <c r="M44" s="683">
        <v>100</v>
      </c>
      <c r="N44" s="683">
        <v>100</v>
      </c>
      <c r="O44" s="377"/>
    </row>
    <row r="45" spans="1:15" ht="42.75" customHeight="1" x14ac:dyDescent="0.25">
      <c r="A45" s="687"/>
      <c r="B45" s="1219" t="s">
        <v>397</v>
      </c>
      <c r="C45" s="1220"/>
      <c r="D45" s="1220"/>
      <c r="E45" s="1220"/>
      <c r="F45" s="1220"/>
      <c r="G45" s="1221"/>
      <c r="H45" s="694" t="s">
        <v>10</v>
      </c>
      <c r="I45" s="694">
        <v>100</v>
      </c>
      <c r="J45" s="694">
        <v>100</v>
      </c>
      <c r="K45" s="135">
        <v>100</v>
      </c>
      <c r="L45" s="694">
        <v>100</v>
      </c>
      <c r="M45" s="694">
        <v>100</v>
      </c>
      <c r="N45" s="694">
        <v>100</v>
      </c>
      <c r="O45" s="377"/>
    </row>
    <row r="46" spans="1:15" ht="246.75" customHeight="1" x14ac:dyDescent="0.25">
      <c r="A46" s="687">
        <v>2</v>
      </c>
      <c r="B46" s="1247"/>
      <c r="C46" s="1247"/>
      <c r="D46" s="1261"/>
      <c r="E46" s="1222">
        <v>0</v>
      </c>
      <c r="F46" s="1247"/>
      <c r="G46" s="707" t="s">
        <v>414</v>
      </c>
      <c r="H46" s="686" t="s">
        <v>10</v>
      </c>
      <c r="I46" s="683">
        <v>100</v>
      </c>
      <c r="J46" s="683">
        <v>100</v>
      </c>
      <c r="K46" s="695">
        <v>100</v>
      </c>
      <c r="L46" s="686">
        <v>100</v>
      </c>
      <c r="M46" s="686">
        <v>100</v>
      </c>
      <c r="N46" s="686">
        <v>100</v>
      </c>
      <c r="O46" s="377"/>
    </row>
    <row r="47" spans="1:15" ht="64.5" customHeight="1" x14ac:dyDescent="0.25">
      <c r="A47" s="686"/>
      <c r="B47" s="1248"/>
      <c r="C47" s="1248"/>
      <c r="D47" s="1248"/>
      <c r="E47" s="1242"/>
      <c r="F47" s="1248"/>
      <c r="G47" s="233" t="s">
        <v>415</v>
      </c>
      <c r="H47" s="683" t="s">
        <v>21</v>
      </c>
      <c r="I47" s="683">
        <v>0</v>
      </c>
      <c r="J47" s="683">
        <v>0</v>
      </c>
      <c r="K47" s="9">
        <v>0</v>
      </c>
      <c r="L47" s="683">
        <v>0</v>
      </c>
      <c r="M47" s="683">
        <v>0</v>
      </c>
      <c r="N47" s="683">
        <v>0</v>
      </c>
      <c r="O47" s="377"/>
    </row>
    <row r="48" spans="1:15" ht="66" customHeight="1" x14ac:dyDescent="0.25">
      <c r="A48" s="686"/>
      <c r="B48" s="1249"/>
      <c r="C48" s="1249"/>
      <c r="D48" s="1249"/>
      <c r="E48" s="1227"/>
      <c r="F48" s="1249"/>
      <c r="G48" s="233" t="s">
        <v>416</v>
      </c>
      <c r="H48" s="683" t="s">
        <v>10</v>
      </c>
      <c r="I48" s="683">
        <v>100</v>
      </c>
      <c r="J48" s="683">
        <v>100</v>
      </c>
      <c r="K48" s="9">
        <v>100</v>
      </c>
      <c r="L48" s="683">
        <v>100</v>
      </c>
      <c r="M48" s="683">
        <v>100</v>
      </c>
      <c r="N48" s="683">
        <v>100</v>
      </c>
      <c r="O48" s="377"/>
    </row>
    <row r="49" spans="1:29" ht="45" customHeight="1" x14ac:dyDescent="0.25">
      <c r="A49" s="686"/>
      <c r="B49" s="1219" t="s">
        <v>326</v>
      </c>
      <c r="C49" s="1220"/>
      <c r="D49" s="1220"/>
      <c r="E49" s="1220"/>
      <c r="F49" s="1220"/>
      <c r="G49" s="1221"/>
      <c r="H49" s="694" t="s">
        <v>10</v>
      </c>
      <c r="I49" s="135" t="s">
        <v>82</v>
      </c>
      <c r="J49" s="135" t="s">
        <v>82</v>
      </c>
      <c r="K49" s="135" t="s">
        <v>82</v>
      </c>
      <c r="L49" s="694" t="s">
        <v>82</v>
      </c>
      <c r="M49" s="694" t="s">
        <v>82</v>
      </c>
      <c r="N49" s="694" t="s">
        <v>82</v>
      </c>
      <c r="O49" s="377"/>
    </row>
    <row r="50" spans="1:29" ht="54" customHeight="1" x14ac:dyDescent="0.25">
      <c r="A50" s="685">
        <v>3</v>
      </c>
      <c r="B50" s="689"/>
      <c r="C50" s="114"/>
      <c r="D50" s="170"/>
      <c r="E50" s="683"/>
      <c r="F50" s="114"/>
      <c r="G50" s="704" t="s">
        <v>417</v>
      </c>
      <c r="H50" s="683" t="s">
        <v>10</v>
      </c>
      <c r="I50" s="9" t="s">
        <v>82</v>
      </c>
      <c r="J50" s="9" t="s">
        <v>82</v>
      </c>
      <c r="K50" s="9" t="s">
        <v>82</v>
      </c>
      <c r="L50" s="683" t="s">
        <v>82</v>
      </c>
      <c r="M50" s="683" t="s">
        <v>82</v>
      </c>
      <c r="N50" s="683" t="s">
        <v>82</v>
      </c>
      <c r="O50" s="377"/>
    </row>
    <row r="51" spans="1:29" ht="42.75" customHeight="1" x14ac:dyDescent="0.25">
      <c r="A51" s="685"/>
      <c r="B51" s="1219" t="s">
        <v>327</v>
      </c>
      <c r="C51" s="1220"/>
      <c r="D51" s="1220"/>
      <c r="E51" s="1220"/>
      <c r="F51" s="1220"/>
      <c r="G51" s="1221"/>
      <c r="H51" s="694" t="s">
        <v>10</v>
      </c>
      <c r="I51" s="694">
        <v>21</v>
      </c>
      <c r="J51" s="694">
        <v>25</v>
      </c>
      <c r="K51" s="135">
        <v>25</v>
      </c>
      <c r="L51" s="694">
        <v>25</v>
      </c>
      <c r="M51" s="694">
        <v>25</v>
      </c>
      <c r="N51" s="694">
        <v>25</v>
      </c>
      <c r="O51" s="377"/>
    </row>
    <row r="52" spans="1:29" ht="96.75" customHeight="1" x14ac:dyDescent="0.25">
      <c r="A52" s="968">
        <v>4</v>
      </c>
      <c r="B52" s="1231"/>
      <c r="C52" s="968"/>
      <c r="D52" s="1243"/>
      <c r="E52" s="1296">
        <f>SUM(Перечень!F151)</f>
        <v>2750</v>
      </c>
      <c r="F52" s="968"/>
      <c r="G52" s="379" t="s">
        <v>418</v>
      </c>
      <c r="H52" s="683" t="s">
        <v>10</v>
      </c>
      <c r="I52" s="683">
        <v>21</v>
      </c>
      <c r="J52" s="683">
        <v>25</v>
      </c>
      <c r="K52" s="9">
        <v>25</v>
      </c>
      <c r="L52" s="683">
        <v>25</v>
      </c>
      <c r="M52" s="683">
        <v>25</v>
      </c>
      <c r="N52" s="683">
        <v>25</v>
      </c>
      <c r="O52" s="377"/>
    </row>
    <row r="53" spans="1:29" ht="53.25" customHeight="1" x14ac:dyDescent="0.25">
      <c r="A53" s="968"/>
      <c r="B53" s="1231"/>
      <c r="C53" s="968"/>
      <c r="D53" s="1243"/>
      <c r="E53" s="1296"/>
      <c r="F53" s="968"/>
      <c r="G53" s="379" t="s">
        <v>419</v>
      </c>
      <c r="H53" s="683" t="s">
        <v>83</v>
      </c>
      <c r="I53" s="683">
        <v>0</v>
      </c>
      <c r="J53" s="683">
        <v>0</v>
      </c>
      <c r="K53" s="9">
        <v>0</v>
      </c>
      <c r="L53" s="683">
        <v>0</v>
      </c>
      <c r="M53" s="683">
        <v>0</v>
      </c>
      <c r="N53" s="683">
        <v>0</v>
      </c>
      <c r="O53" s="377"/>
    </row>
    <row r="54" spans="1:29" ht="71.25" customHeight="1" x14ac:dyDescent="0.25">
      <c r="A54" s="968"/>
      <c r="B54" s="1231"/>
      <c r="C54" s="968"/>
      <c r="D54" s="1243"/>
      <c r="E54" s="1296"/>
      <c r="F54" s="968"/>
      <c r="G54" s="379" t="s">
        <v>420</v>
      </c>
      <c r="H54" s="683" t="s">
        <v>85</v>
      </c>
      <c r="I54" s="614">
        <v>2128</v>
      </c>
      <c r="J54" s="614">
        <v>2081</v>
      </c>
      <c r="K54" s="614">
        <v>2052</v>
      </c>
      <c r="L54" s="614">
        <v>2052</v>
      </c>
      <c r="M54" s="614">
        <v>2052</v>
      </c>
      <c r="N54" s="614">
        <v>2052</v>
      </c>
      <c r="O54" s="8"/>
      <c r="Q54" s="1294"/>
      <c r="R54" s="1294"/>
      <c r="S54" s="1294"/>
      <c r="T54" s="1294"/>
      <c r="U54" s="1294"/>
      <c r="V54" s="1294"/>
      <c r="W54" s="1294"/>
      <c r="X54" s="1294"/>
      <c r="Y54" s="1294"/>
      <c r="Z54" s="1294"/>
      <c r="AA54" s="1294"/>
      <c r="AB54" s="1294"/>
      <c r="AC54" s="1294"/>
    </row>
    <row r="55" spans="1:29" ht="48.75" customHeight="1" x14ac:dyDescent="0.25">
      <c r="A55" s="1219" t="s">
        <v>623</v>
      </c>
      <c r="B55" s="1220"/>
      <c r="C55" s="1220"/>
      <c r="D55" s="1220"/>
      <c r="E55" s="1220"/>
      <c r="F55" s="1220"/>
      <c r="G55" s="1220"/>
      <c r="H55" s="1220"/>
      <c r="I55" s="1220"/>
      <c r="J55" s="1220"/>
      <c r="K55" s="1220"/>
      <c r="L55" s="1220"/>
      <c r="M55" s="1220"/>
      <c r="N55" s="1221"/>
      <c r="Q55" s="377"/>
      <c r="R55" s="696"/>
      <c r="S55" s="696"/>
      <c r="T55" s="696"/>
      <c r="U55" s="234"/>
      <c r="V55" s="696"/>
      <c r="W55" s="377"/>
      <c r="X55" s="377"/>
      <c r="Y55" s="7"/>
      <c r="Z55" s="378"/>
      <c r="AA55" s="7"/>
      <c r="AB55" s="7"/>
      <c r="AC55" s="7"/>
    </row>
    <row r="56" spans="1:29" ht="49.5" customHeight="1" x14ac:dyDescent="0.25">
      <c r="A56" s="694"/>
      <c r="B56" s="1219" t="s">
        <v>470</v>
      </c>
      <c r="C56" s="1220"/>
      <c r="D56" s="1220"/>
      <c r="E56" s="1220"/>
      <c r="F56" s="1220"/>
      <c r="G56" s="1221"/>
      <c r="H56" s="694" t="s">
        <v>10</v>
      </c>
      <c r="I56" s="694">
        <v>100</v>
      </c>
      <c r="J56" s="694">
        <v>100</v>
      </c>
      <c r="K56" s="694">
        <v>100</v>
      </c>
      <c r="L56" s="694">
        <v>100</v>
      </c>
      <c r="M56" s="694">
        <v>100</v>
      </c>
      <c r="N56" s="694">
        <v>100</v>
      </c>
      <c r="Q56" s="377"/>
      <c r="R56" s="696"/>
      <c r="S56" s="696"/>
      <c r="T56" s="696"/>
      <c r="U56" s="234"/>
      <c r="V56" s="696"/>
      <c r="W56" s="377"/>
      <c r="X56" s="377"/>
      <c r="Y56" s="7"/>
      <c r="Z56" s="378"/>
      <c r="AA56" s="7"/>
      <c r="AB56" s="7"/>
      <c r="AC56" s="7"/>
    </row>
    <row r="57" spans="1:29" ht="128.25" customHeight="1" x14ac:dyDescent="0.25">
      <c r="A57" s="1228">
        <v>1</v>
      </c>
      <c r="B57" s="1239"/>
      <c r="C57" s="1228"/>
      <c r="D57" s="1228"/>
      <c r="E57" s="1226">
        <f>SUM(Перечень!F163)</f>
        <v>108156.5</v>
      </c>
      <c r="F57" s="1228"/>
      <c r="G57" s="235" t="s">
        <v>421</v>
      </c>
      <c r="H57" s="684" t="s">
        <v>10</v>
      </c>
      <c r="I57" s="684">
        <v>98</v>
      </c>
      <c r="J57" s="684">
        <v>98</v>
      </c>
      <c r="K57" s="684">
        <v>98</v>
      </c>
      <c r="L57" s="684">
        <v>98</v>
      </c>
      <c r="M57" s="684">
        <v>98</v>
      </c>
      <c r="N57" s="684">
        <v>98</v>
      </c>
      <c r="P57" s="1293"/>
      <c r="Q57" s="1292"/>
      <c r="R57" s="1295"/>
      <c r="S57" s="696"/>
      <c r="T57" s="696"/>
      <c r="U57" s="1292"/>
      <c r="V57" s="696"/>
      <c r="W57" s="377"/>
      <c r="X57" s="377"/>
      <c r="Y57" s="377"/>
      <c r="Z57" s="377"/>
      <c r="AA57" s="377"/>
      <c r="AB57" s="377"/>
      <c r="AC57" s="377"/>
    </row>
    <row r="58" spans="1:29" ht="95.25" customHeight="1" x14ac:dyDescent="0.25">
      <c r="A58" s="1228"/>
      <c r="B58" s="1239"/>
      <c r="C58" s="1228"/>
      <c r="D58" s="1228"/>
      <c r="E58" s="1297"/>
      <c r="F58" s="1228"/>
      <c r="G58" s="710" t="s">
        <v>422</v>
      </c>
      <c r="H58" s="682" t="s">
        <v>10</v>
      </c>
      <c r="I58" s="682">
        <v>100</v>
      </c>
      <c r="J58" s="683">
        <v>100</v>
      </c>
      <c r="K58" s="9">
        <v>100</v>
      </c>
      <c r="L58" s="683">
        <v>100</v>
      </c>
      <c r="M58" s="683">
        <v>100</v>
      </c>
      <c r="N58" s="683">
        <v>100</v>
      </c>
      <c r="P58" s="1293"/>
      <c r="Q58" s="1292"/>
      <c r="R58" s="1295"/>
      <c r="S58" s="696"/>
      <c r="T58" s="696"/>
      <c r="U58" s="1292"/>
      <c r="V58" s="696"/>
      <c r="W58" s="377"/>
      <c r="X58" s="377"/>
      <c r="Y58" s="377"/>
      <c r="Z58" s="377"/>
      <c r="AA58" s="377"/>
      <c r="AB58" s="377"/>
      <c r="AC58" s="377"/>
    </row>
    <row r="59" spans="1:29" ht="85.15" customHeight="1" x14ac:dyDescent="0.25">
      <c r="A59" s="1228"/>
      <c r="B59" s="1239"/>
      <c r="C59" s="1228"/>
      <c r="D59" s="1228"/>
      <c r="E59" s="1297"/>
      <c r="F59" s="1228"/>
      <c r="G59" s="170" t="s">
        <v>423</v>
      </c>
      <c r="H59" s="682" t="s">
        <v>10</v>
      </c>
      <c r="I59" s="682">
        <v>100</v>
      </c>
      <c r="J59" s="683">
        <v>100</v>
      </c>
      <c r="K59" s="9">
        <v>100</v>
      </c>
      <c r="L59" s="683">
        <v>100</v>
      </c>
      <c r="M59" s="683">
        <v>100</v>
      </c>
      <c r="N59" s="683">
        <v>100</v>
      </c>
      <c r="P59" s="1293"/>
    </row>
    <row r="60" spans="1:29" ht="69.75" customHeight="1" x14ac:dyDescent="0.25">
      <c r="A60" s="1223"/>
      <c r="B60" s="1225"/>
      <c r="C60" s="1223"/>
      <c r="D60" s="1223"/>
      <c r="E60" s="1298"/>
      <c r="F60" s="1223"/>
      <c r="G60" s="170" t="s">
        <v>424</v>
      </c>
      <c r="H60" s="682" t="s">
        <v>10</v>
      </c>
      <c r="I60" s="682">
        <v>100</v>
      </c>
      <c r="J60" s="683">
        <v>100</v>
      </c>
      <c r="K60" s="9">
        <v>100</v>
      </c>
      <c r="L60" s="683">
        <v>100</v>
      </c>
      <c r="M60" s="683">
        <v>100</v>
      </c>
      <c r="N60" s="683">
        <v>100</v>
      </c>
      <c r="P60" s="1293"/>
    </row>
    <row r="61" spans="1:29" ht="33.75" customHeight="1" x14ac:dyDescent="0.25">
      <c r="A61" s="1250" t="s">
        <v>624</v>
      </c>
      <c r="B61" s="1251"/>
      <c r="C61" s="1251"/>
      <c r="D61" s="1251"/>
      <c r="E61" s="1251"/>
      <c r="F61" s="1251"/>
      <c r="G61" s="1251"/>
      <c r="H61" s="1251"/>
      <c r="I61" s="1251"/>
      <c r="J61" s="1251"/>
      <c r="K61" s="1251"/>
      <c r="L61" s="1251"/>
      <c r="M61" s="1251"/>
      <c r="N61" s="1252"/>
    </row>
    <row r="62" spans="1:29" ht="165.75" hidden="1" customHeight="1" x14ac:dyDescent="0.25">
      <c r="A62" s="685">
        <v>1</v>
      </c>
      <c r="B62" s="236" t="s">
        <v>114</v>
      </c>
      <c r="C62" s="237" t="s">
        <v>91</v>
      </c>
      <c r="D62" s="238"/>
      <c r="E62" s="238"/>
      <c r="F62" s="239"/>
      <c r="G62" s="704"/>
      <c r="H62" s="683"/>
      <c r="I62" s="683"/>
      <c r="J62" s="683"/>
      <c r="K62" s="9"/>
      <c r="L62" s="683"/>
      <c r="M62" s="683"/>
      <c r="N62" s="683"/>
    </row>
    <row r="63" spans="1:29" ht="15" hidden="1" customHeight="1" x14ac:dyDescent="0.25">
      <c r="A63" s="686"/>
      <c r="B63" s="240"/>
      <c r="C63" s="241"/>
      <c r="D63" s="377"/>
      <c r="E63" s="377"/>
      <c r="F63" s="242"/>
      <c r="G63" s="704"/>
      <c r="H63" s="683"/>
      <c r="I63" s="683"/>
      <c r="J63" s="683"/>
      <c r="K63" s="9"/>
      <c r="L63" s="683"/>
      <c r="M63" s="683"/>
      <c r="N63" s="683"/>
    </row>
    <row r="64" spans="1:29" ht="39.75" customHeight="1" x14ac:dyDescent="0.25">
      <c r="A64" s="708"/>
      <c r="B64" s="1244" t="s">
        <v>378</v>
      </c>
      <c r="C64" s="1245"/>
      <c r="D64" s="1245"/>
      <c r="E64" s="1245"/>
      <c r="F64" s="1245"/>
      <c r="G64" s="1246"/>
      <c r="H64" s="711" t="s">
        <v>10</v>
      </c>
      <c r="I64" s="168">
        <v>92.8</v>
      </c>
      <c r="J64" s="168">
        <v>90.6</v>
      </c>
      <c r="K64" s="208">
        <v>95.4</v>
      </c>
      <c r="L64" s="711">
        <v>95.1</v>
      </c>
      <c r="M64" s="208">
        <v>94</v>
      </c>
      <c r="N64" s="208">
        <v>94</v>
      </c>
    </row>
    <row r="65" spans="1:14" s="272" customFormat="1" ht="84.75" customHeight="1" x14ac:dyDescent="0.25">
      <c r="A65" s="191">
        <v>1</v>
      </c>
      <c r="B65" s="270"/>
      <c r="C65" s="191"/>
      <c r="D65" s="191"/>
      <c r="E65" s="814">
        <f>SUM(Перечень!F173)</f>
        <v>23980</v>
      </c>
      <c r="F65" s="191"/>
      <c r="G65" s="271" t="s">
        <v>528</v>
      </c>
      <c r="H65" s="158" t="s">
        <v>10</v>
      </c>
      <c r="I65" s="158">
        <v>92.8</v>
      </c>
      <c r="J65" s="158">
        <v>90.6</v>
      </c>
      <c r="K65" s="209">
        <v>95.4</v>
      </c>
      <c r="L65" s="708">
        <v>95.1</v>
      </c>
      <c r="M65" s="209">
        <v>94</v>
      </c>
      <c r="N65" s="209">
        <v>94</v>
      </c>
    </row>
    <row r="66" spans="1:14" ht="50.25" customHeight="1" x14ac:dyDescent="0.25">
      <c r="A66" s="708"/>
      <c r="B66" s="1232" t="s">
        <v>325</v>
      </c>
      <c r="C66" s="1233"/>
      <c r="D66" s="1233"/>
      <c r="E66" s="1233"/>
      <c r="F66" s="1233"/>
      <c r="G66" s="1234"/>
      <c r="H66" s="171" t="s">
        <v>10</v>
      </c>
      <c r="I66" s="168">
        <v>5.7</v>
      </c>
      <c r="J66" s="168">
        <v>10</v>
      </c>
      <c r="K66" s="168">
        <v>10</v>
      </c>
      <c r="L66" s="168">
        <v>10</v>
      </c>
      <c r="M66" s="168">
        <v>10</v>
      </c>
      <c r="N66" s="168">
        <v>10</v>
      </c>
    </row>
    <row r="67" spans="1:14" ht="78" customHeight="1" x14ac:dyDescent="0.25">
      <c r="A67" s="708">
        <v>2</v>
      </c>
      <c r="B67" s="381"/>
      <c r="C67" s="1235" t="s">
        <v>91</v>
      </c>
      <c r="D67" s="1236"/>
      <c r="E67" s="1236"/>
      <c r="F67" s="1237"/>
      <c r="G67" s="173" t="s">
        <v>826</v>
      </c>
      <c r="H67" s="708" t="s">
        <v>10</v>
      </c>
      <c r="I67" s="708">
        <v>100</v>
      </c>
      <c r="J67" s="708">
        <v>100</v>
      </c>
      <c r="K67" s="708">
        <v>100</v>
      </c>
      <c r="L67" s="708">
        <v>100</v>
      </c>
      <c r="M67" s="708">
        <v>100</v>
      </c>
      <c r="N67" s="708">
        <v>100</v>
      </c>
    </row>
    <row r="68" spans="1:14" ht="69.75" customHeight="1" x14ac:dyDescent="0.25">
      <c r="A68" s="712"/>
      <c r="B68" s="703"/>
      <c r="C68" s="1235"/>
      <c r="D68" s="1236"/>
      <c r="E68" s="1236"/>
      <c r="F68" s="1237"/>
      <c r="G68" s="173" t="s">
        <v>827</v>
      </c>
      <c r="H68" s="708" t="s">
        <v>10</v>
      </c>
      <c r="I68" s="158">
        <v>5.7</v>
      </c>
      <c r="J68" s="158">
        <v>10</v>
      </c>
      <c r="K68" s="158">
        <v>10</v>
      </c>
      <c r="L68" s="158">
        <v>10</v>
      </c>
      <c r="M68" s="158">
        <v>10</v>
      </c>
      <c r="N68" s="158">
        <v>10</v>
      </c>
    </row>
    <row r="69" spans="1:14" ht="41.25" customHeight="1" x14ac:dyDescent="0.25">
      <c r="A69" s="712"/>
      <c r="B69" s="1232" t="s">
        <v>379</v>
      </c>
      <c r="C69" s="1233"/>
      <c r="D69" s="1233"/>
      <c r="E69" s="1233"/>
      <c r="F69" s="1233"/>
      <c r="G69" s="1234"/>
      <c r="H69" s="208" t="s">
        <v>10</v>
      </c>
      <c r="I69" s="210">
        <v>17</v>
      </c>
      <c r="J69" s="210">
        <v>50</v>
      </c>
      <c r="K69" s="210">
        <v>50</v>
      </c>
      <c r="L69" s="210">
        <v>50</v>
      </c>
      <c r="M69" s="210">
        <v>50</v>
      </c>
      <c r="N69" s="210">
        <v>50</v>
      </c>
    </row>
    <row r="70" spans="1:14" ht="82.5" customHeight="1" x14ac:dyDescent="0.25">
      <c r="A70" s="712">
        <v>3</v>
      </c>
      <c r="B70" s="618"/>
      <c r="C70" s="812"/>
      <c r="D70" s="812"/>
      <c r="E70" s="813">
        <v>750</v>
      </c>
      <c r="F70" s="812"/>
      <c r="G70" s="173" t="s">
        <v>828</v>
      </c>
      <c r="H70" s="209" t="s">
        <v>10</v>
      </c>
      <c r="I70" s="209">
        <v>17</v>
      </c>
      <c r="J70" s="211">
        <v>50</v>
      </c>
      <c r="K70" s="211">
        <v>50</v>
      </c>
      <c r="L70" s="211">
        <v>50</v>
      </c>
      <c r="M70" s="211">
        <v>50</v>
      </c>
      <c r="N70" s="211">
        <v>50</v>
      </c>
    </row>
    <row r="71" spans="1:14" ht="27.75" customHeight="1" x14ac:dyDescent="0.25">
      <c r="A71" s="1250" t="s">
        <v>625</v>
      </c>
      <c r="B71" s="1251"/>
      <c r="C71" s="1251"/>
      <c r="D71" s="1251"/>
      <c r="E71" s="1251"/>
      <c r="F71" s="1251"/>
      <c r="G71" s="1251"/>
      <c r="H71" s="1251"/>
      <c r="I71" s="1251"/>
      <c r="J71" s="1251"/>
      <c r="K71" s="1251"/>
      <c r="L71" s="1251"/>
      <c r="M71" s="1251"/>
      <c r="N71" s="1252"/>
    </row>
    <row r="72" spans="1:14" ht="40.5" customHeight="1" x14ac:dyDescent="0.25">
      <c r="A72" s="130"/>
      <c r="B72" s="1219" t="s">
        <v>366</v>
      </c>
      <c r="C72" s="1220"/>
      <c r="D72" s="1220"/>
      <c r="E72" s="1220"/>
      <c r="F72" s="1220"/>
      <c r="G72" s="1221"/>
      <c r="H72" s="130" t="s">
        <v>10</v>
      </c>
      <c r="I72" s="130">
        <v>100</v>
      </c>
      <c r="J72" s="130">
        <v>100</v>
      </c>
      <c r="K72" s="130">
        <v>100</v>
      </c>
      <c r="L72" s="130">
        <v>100</v>
      </c>
      <c r="M72" s="130">
        <v>100</v>
      </c>
      <c r="N72" s="130">
        <v>100</v>
      </c>
    </row>
    <row r="73" spans="1:14" ht="36" customHeight="1" x14ac:dyDescent="0.25">
      <c r="A73" s="1222">
        <v>1</v>
      </c>
      <c r="B73" s="1238"/>
      <c r="C73" s="1222"/>
      <c r="D73" s="1316">
        <f>SUM(Перечень!F190)</f>
        <v>44789</v>
      </c>
      <c r="E73" s="1222">
        <f>SUM(Перечень!F191)</f>
        <v>1217609.5</v>
      </c>
      <c r="F73" s="1222"/>
      <c r="G73" s="1323" t="s">
        <v>425</v>
      </c>
      <c r="H73" s="1222" t="s">
        <v>10</v>
      </c>
      <c r="I73" s="1222">
        <v>100</v>
      </c>
      <c r="J73" s="1222">
        <v>100</v>
      </c>
      <c r="K73" s="1303">
        <v>100</v>
      </c>
      <c r="L73" s="1222">
        <v>100</v>
      </c>
      <c r="M73" s="1222">
        <v>100</v>
      </c>
      <c r="N73" s="1222">
        <v>100</v>
      </c>
    </row>
    <row r="74" spans="1:14" ht="60" customHeight="1" x14ac:dyDescent="0.25">
      <c r="A74" s="1228"/>
      <c r="B74" s="1239"/>
      <c r="C74" s="1228"/>
      <c r="D74" s="1317"/>
      <c r="E74" s="1228"/>
      <c r="F74" s="1228"/>
      <c r="G74" s="1324"/>
      <c r="H74" s="1228"/>
      <c r="I74" s="1228"/>
      <c r="J74" s="1228"/>
      <c r="K74" s="1304"/>
      <c r="L74" s="1228"/>
      <c r="M74" s="1228"/>
      <c r="N74" s="1228"/>
    </row>
    <row r="75" spans="1:14" ht="15" hidden="1" customHeight="1" x14ac:dyDescent="0.25">
      <c r="A75" s="1228"/>
      <c r="B75" s="1239"/>
      <c r="C75" s="1228"/>
      <c r="D75" s="1317"/>
      <c r="E75" s="1228"/>
      <c r="F75" s="1228"/>
      <c r="G75" s="1324"/>
      <c r="H75" s="1228"/>
      <c r="I75" s="1228"/>
      <c r="J75" s="1228"/>
      <c r="K75" s="1304"/>
      <c r="L75" s="1228"/>
      <c r="M75" s="1228"/>
      <c r="N75" s="1228"/>
    </row>
    <row r="76" spans="1:14" ht="15" hidden="1" customHeight="1" x14ac:dyDescent="0.25">
      <c r="A76" s="1228"/>
      <c r="B76" s="1239"/>
      <c r="C76" s="1228"/>
      <c r="D76" s="1317"/>
      <c r="E76" s="1228"/>
      <c r="F76" s="1228"/>
      <c r="G76" s="1324"/>
      <c r="H76" s="1228"/>
      <c r="I76" s="1228"/>
      <c r="J76" s="1228"/>
      <c r="K76" s="1304"/>
      <c r="L76" s="1228"/>
      <c r="M76" s="1228"/>
      <c r="N76" s="1228"/>
    </row>
    <row r="77" spans="1:14" ht="15" hidden="1" customHeight="1" x14ac:dyDescent="0.25">
      <c r="A77" s="1228"/>
      <c r="B77" s="1239"/>
      <c r="C77" s="1228"/>
      <c r="D77" s="1317"/>
      <c r="E77" s="1228"/>
      <c r="F77" s="1228"/>
      <c r="G77" s="1324"/>
      <c r="H77" s="1228"/>
      <c r="I77" s="1228"/>
      <c r="J77" s="1228"/>
      <c r="K77" s="1304"/>
      <c r="L77" s="1228"/>
      <c r="M77" s="1228"/>
      <c r="N77" s="1228"/>
    </row>
    <row r="78" spans="1:14" ht="15" hidden="1" customHeight="1" x14ac:dyDescent="0.25">
      <c r="A78" s="1242"/>
      <c r="B78" s="1240"/>
      <c r="C78" s="1242"/>
      <c r="D78" s="1321"/>
      <c r="E78" s="1242"/>
      <c r="F78" s="1242"/>
      <c r="G78" s="1325"/>
      <c r="H78" s="1223"/>
      <c r="I78" s="1223"/>
      <c r="J78" s="1223"/>
      <c r="K78" s="1305"/>
      <c r="L78" s="1223"/>
      <c r="M78" s="1223"/>
      <c r="N78" s="1223"/>
    </row>
    <row r="79" spans="1:14" ht="68.25" customHeight="1" x14ac:dyDescent="0.25">
      <c r="A79" s="1242"/>
      <c r="B79" s="1240"/>
      <c r="C79" s="1242"/>
      <c r="D79" s="1321"/>
      <c r="E79" s="1242"/>
      <c r="F79" s="1242"/>
      <c r="G79" s="243" t="s">
        <v>426</v>
      </c>
      <c r="H79" s="683" t="s">
        <v>10</v>
      </c>
      <c r="I79" s="683">
        <v>100</v>
      </c>
      <c r="J79" s="683">
        <v>100</v>
      </c>
      <c r="K79" s="9">
        <v>100</v>
      </c>
      <c r="L79" s="683">
        <v>100</v>
      </c>
      <c r="M79" s="683">
        <v>100</v>
      </c>
      <c r="N79" s="683">
        <v>100</v>
      </c>
    </row>
    <row r="80" spans="1:14" ht="121.5" customHeight="1" x14ac:dyDescent="0.25">
      <c r="A80" s="1227"/>
      <c r="B80" s="1241"/>
      <c r="C80" s="1227"/>
      <c r="D80" s="1322"/>
      <c r="E80" s="1227"/>
      <c r="F80" s="1227"/>
      <c r="G80" s="243" t="s">
        <v>427</v>
      </c>
      <c r="H80" s="683" t="s">
        <v>10</v>
      </c>
      <c r="I80" s="683">
        <v>99</v>
      </c>
      <c r="J80" s="683">
        <v>95</v>
      </c>
      <c r="K80" s="683">
        <v>95</v>
      </c>
      <c r="L80" s="683">
        <v>95</v>
      </c>
      <c r="M80" s="683">
        <v>95</v>
      </c>
      <c r="N80" s="683">
        <v>95</v>
      </c>
    </row>
    <row r="81" spans="1:14" ht="48.75" customHeight="1" x14ac:dyDescent="0.25">
      <c r="A81" s="687"/>
      <c r="B81" s="1219" t="s">
        <v>403</v>
      </c>
      <c r="C81" s="1220"/>
      <c r="D81" s="1220"/>
      <c r="E81" s="1220"/>
      <c r="F81" s="1220"/>
      <c r="G81" s="1221"/>
      <c r="H81" s="694" t="s">
        <v>10</v>
      </c>
      <c r="I81" s="694">
        <v>100</v>
      </c>
      <c r="J81" s="694">
        <v>100</v>
      </c>
      <c r="K81" s="694">
        <v>100</v>
      </c>
      <c r="L81" s="694">
        <v>100</v>
      </c>
      <c r="M81" s="694">
        <v>100</v>
      </c>
      <c r="N81" s="694">
        <v>100</v>
      </c>
    </row>
    <row r="82" spans="1:14" ht="118.5" customHeight="1" x14ac:dyDescent="0.25">
      <c r="A82" s="1247">
        <v>2</v>
      </c>
      <c r="B82" s="1247"/>
      <c r="C82" s="1247"/>
      <c r="D82" s="1222"/>
      <c r="E82" s="1222">
        <f>SUM(Перечень!F206)</f>
        <v>119077.1</v>
      </c>
      <c r="F82" s="1247"/>
      <c r="G82" s="173" t="s">
        <v>540</v>
      </c>
      <c r="H82" s="708" t="s">
        <v>10</v>
      </c>
      <c r="I82" s="708">
        <v>0</v>
      </c>
      <c r="J82" s="708">
        <v>0</v>
      </c>
      <c r="K82" s="708">
        <v>0</v>
      </c>
      <c r="L82" s="708">
        <v>0</v>
      </c>
      <c r="M82" s="708">
        <v>0</v>
      </c>
      <c r="N82" s="708">
        <v>0</v>
      </c>
    </row>
    <row r="83" spans="1:14" ht="49.5" customHeight="1" x14ac:dyDescent="0.25">
      <c r="A83" s="1248"/>
      <c r="B83" s="1248"/>
      <c r="C83" s="1248"/>
      <c r="D83" s="1242"/>
      <c r="E83" s="1242"/>
      <c r="F83" s="1248"/>
      <c r="G83" s="379" t="s">
        <v>428</v>
      </c>
      <c r="H83" s="683" t="s">
        <v>84</v>
      </c>
      <c r="I83" s="683">
        <v>350</v>
      </c>
      <c r="J83" s="683">
        <v>350</v>
      </c>
      <c r="K83" s="9">
        <v>350</v>
      </c>
      <c r="L83" s="683">
        <v>350</v>
      </c>
      <c r="M83" s="683">
        <v>350</v>
      </c>
      <c r="N83" s="683">
        <v>350</v>
      </c>
    </row>
    <row r="84" spans="1:14" ht="100.5" customHeight="1" x14ac:dyDescent="0.25">
      <c r="A84" s="1248"/>
      <c r="B84" s="1248"/>
      <c r="C84" s="1248"/>
      <c r="D84" s="1242"/>
      <c r="E84" s="1242"/>
      <c r="F84" s="1248"/>
      <c r="G84" s="173" t="s">
        <v>429</v>
      </c>
      <c r="H84" s="708" t="s">
        <v>10</v>
      </c>
      <c r="I84" s="708">
        <v>100</v>
      </c>
      <c r="J84" s="708">
        <v>100</v>
      </c>
      <c r="K84" s="708">
        <v>100</v>
      </c>
      <c r="L84" s="708">
        <v>100</v>
      </c>
      <c r="M84" s="708">
        <v>100</v>
      </c>
      <c r="N84" s="708">
        <v>100</v>
      </c>
    </row>
    <row r="85" spans="1:14" ht="93" customHeight="1" x14ac:dyDescent="0.25">
      <c r="A85" s="1248"/>
      <c r="B85" s="1248"/>
      <c r="C85" s="1248"/>
      <c r="D85" s="1242"/>
      <c r="E85" s="1242"/>
      <c r="F85" s="1248"/>
      <c r="G85" s="173" t="s">
        <v>430</v>
      </c>
      <c r="H85" s="708" t="s">
        <v>10</v>
      </c>
      <c r="I85" s="708">
        <v>100</v>
      </c>
      <c r="J85" s="708">
        <v>100</v>
      </c>
      <c r="K85" s="41">
        <v>100</v>
      </c>
      <c r="L85" s="708">
        <v>100</v>
      </c>
      <c r="M85" s="708">
        <v>100</v>
      </c>
      <c r="N85" s="708">
        <v>100</v>
      </c>
    </row>
    <row r="86" spans="1:14" ht="66.75" customHeight="1" x14ac:dyDescent="0.25">
      <c r="A86" s="1248"/>
      <c r="B86" s="1248"/>
      <c r="C86" s="1248"/>
      <c r="D86" s="1242"/>
      <c r="E86" s="1242"/>
      <c r="F86" s="1248"/>
      <c r="G86" s="379" t="s">
        <v>431</v>
      </c>
      <c r="H86" s="683" t="s">
        <v>10</v>
      </c>
      <c r="I86" s="683">
        <v>100</v>
      </c>
      <c r="J86" s="683">
        <v>100</v>
      </c>
      <c r="K86" s="9">
        <v>100</v>
      </c>
      <c r="L86" s="683">
        <v>100</v>
      </c>
      <c r="M86" s="683">
        <v>100</v>
      </c>
      <c r="N86" s="683">
        <v>100</v>
      </c>
    </row>
    <row r="87" spans="1:14" ht="121.5" customHeight="1" x14ac:dyDescent="0.25">
      <c r="A87" s="1248"/>
      <c r="B87" s="1248"/>
      <c r="C87" s="1248"/>
      <c r="D87" s="1242"/>
      <c r="E87" s="1242"/>
      <c r="F87" s="1248"/>
      <c r="G87" s="173" t="s">
        <v>536</v>
      </c>
      <c r="H87" s="357" t="s">
        <v>10</v>
      </c>
      <c r="I87" s="708">
        <v>0</v>
      </c>
      <c r="J87" s="708">
        <v>0</v>
      </c>
      <c r="K87" s="708">
        <v>0</v>
      </c>
      <c r="L87" s="708">
        <v>0</v>
      </c>
      <c r="M87" s="708">
        <v>0</v>
      </c>
      <c r="N87" s="708">
        <v>0</v>
      </c>
    </row>
    <row r="88" spans="1:14" ht="66.75" customHeight="1" x14ac:dyDescent="0.25">
      <c r="A88" s="1248"/>
      <c r="B88" s="1248"/>
      <c r="C88" s="1248"/>
      <c r="D88" s="1242"/>
      <c r="E88" s="1242"/>
      <c r="F88" s="1248"/>
      <c r="G88" s="173" t="s">
        <v>535</v>
      </c>
      <c r="H88" s="357" t="s">
        <v>10</v>
      </c>
      <c r="I88" s="708">
        <v>0</v>
      </c>
      <c r="J88" s="708">
        <v>0</v>
      </c>
      <c r="K88" s="708">
        <v>0</v>
      </c>
      <c r="L88" s="708">
        <v>0</v>
      </c>
      <c r="M88" s="708">
        <v>0</v>
      </c>
      <c r="N88" s="708">
        <v>0</v>
      </c>
    </row>
    <row r="89" spans="1:14" ht="105.75" customHeight="1" x14ac:dyDescent="0.25">
      <c r="A89" s="1249"/>
      <c r="B89" s="1249"/>
      <c r="C89" s="1249"/>
      <c r="D89" s="1227"/>
      <c r="E89" s="1227"/>
      <c r="F89" s="1249"/>
      <c r="G89" s="173" t="s">
        <v>537</v>
      </c>
      <c r="H89" s="357" t="s">
        <v>538</v>
      </c>
      <c r="I89" s="708">
        <v>20</v>
      </c>
      <c r="J89" s="708">
        <v>15</v>
      </c>
      <c r="K89" s="708">
        <v>5</v>
      </c>
      <c r="L89" s="708">
        <v>5</v>
      </c>
      <c r="M89" s="708">
        <v>5</v>
      </c>
      <c r="N89" s="708">
        <v>5</v>
      </c>
    </row>
    <row r="90" spans="1:14" ht="36.75" customHeight="1" x14ac:dyDescent="0.25">
      <c r="A90" s="1219" t="s">
        <v>596</v>
      </c>
      <c r="B90" s="1220"/>
      <c r="C90" s="1220"/>
      <c r="D90" s="1220"/>
      <c r="E90" s="1220"/>
      <c r="F90" s="1220"/>
      <c r="G90" s="1220"/>
      <c r="H90" s="1220"/>
      <c r="I90" s="1220"/>
      <c r="J90" s="1220"/>
      <c r="K90" s="1220"/>
      <c r="L90" s="1220"/>
      <c r="M90" s="1220"/>
      <c r="N90" s="1221"/>
    </row>
    <row r="91" spans="1:14" ht="45.75" customHeight="1" x14ac:dyDescent="0.25">
      <c r="A91" s="694"/>
      <c r="B91" s="1219" t="s">
        <v>367</v>
      </c>
      <c r="C91" s="1220"/>
      <c r="D91" s="1220"/>
      <c r="E91" s="1220"/>
      <c r="F91" s="1220"/>
      <c r="G91" s="1221"/>
      <c r="H91" s="694" t="s">
        <v>10</v>
      </c>
      <c r="I91" s="694">
        <v>100</v>
      </c>
      <c r="J91" s="694">
        <v>100</v>
      </c>
      <c r="K91" s="694">
        <v>100</v>
      </c>
      <c r="L91" s="694">
        <v>100</v>
      </c>
      <c r="M91" s="694">
        <v>100</v>
      </c>
      <c r="N91" s="694">
        <v>100</v>
      </c>
    </row>
    <row r="92" spans="1:14" ht="72" customHeight="1" x14ac:dyDescent="0.25">
      <c r="A92" s="1247">
        <v>1</v>
      </c>
      <c r="B92" s="1238"/>
      <c r="C92" s="1247"/>
      <c r="D92" s="1247"/>
      <c r="E92" s="1226">
        <f>SUM(Перечень!F230)</f>
        <v>20180</v>
      </c>
      <c r="F92" s="1247"/>
      <c r="G92" s="244" t="s">
        <v>432</v>
      </c>
      <c r="H92" s="683" t="s">
        <v>10</v>
      </c>
      <c r="I92" s="683">
        <v>100</v>
      </c>
      <c r="J92" s="683">
        <v>100</v>
      </c>
      <c r="K92" s="9">
        <v>100</v>
      </c>
      <c r="L92" s="683">
        <v>100</v>
      </c>
      <c r="M92" s="683">
        <v>100</v>
      </c>
      <c r="N92" s="683">
        <v>100</v>
      </c>
    </row>
    <row r="93" spans="1:14" ht="56.25" customHeight="1" x14ac:dyDescent="0.25">
      <c r="A93" s="1248"/>
      <c r="B93" s="1240"/>
      <c r="C93" s="1248"/>
      <c r="D93" s="1248"/>
      <c r="E93" s="1242"/>
      <c r="F93" s="1248"/>
      <c r="G93" s="1312" t="s">
        <v>433</v>
      </c>
      <c r="H93" s="1222" t="s">
        <v>10</v>
      </c>
      <c r="I93" s="1222">
        <v>85</v>
      </c>
      <c r="J93" s="1222">
        <v>85</v>
      </c>
      <c r="K93" s="1303">
        <v>85</v>
      </c>
      <c r="L93" s="1222">
        <v>85</v>
      </c>
      <c r="M93" s="1222">
        <v>85</v>
      </c>
      <c r="N93" s="1222">
        <v>85</v>
      </c>
    </row>
    <row r="94" spans="1:14" ht="0.75" customHeight="1" x14ac:dyDescent="0.25">
      <c r="A94" s="1248"/>
      <c r="B94" s="1240"/>
      <c r="C94" s="1248"/>
      <c r="D94" s="1248"/>
      <c r="E94" s="1242"/>
      <c r="F94" s="1248"/>
      <c r="G94" s="1313"/>
      <c r="H94" s="1223"/>
      <c r="I94" s="1223"/>
      <c r="J94" s="1223"/>
      <c r="K94" s="1305"/>
      <c r="L94" s="1223"/>
      <c r="M94" s="1223"/>
      <c r="N94" s="1223"/>
    </row>
    <row r="95" spans="1:14" ht="53.25" customHeight="1" x14ac:dyDescent="0.25">
      <c r="A95" s="1248"/>
      <c r="B95" s="1240"/>
      <c r="C95" s="1248"/>
      <c r="D95" s="1248"/>
      <c r="E95" s="1242"/>
      <c r="F95" s="1248"/>
      <c r="G95" s="244" t="s">
        <v>434</v>
      </c>
      <c r="H95" s="682" t="s">
        <v>10</v>
      </c>
      <c r="I95" s="682">
        <v>100</v>
      </c>
      <c r="J95" s="682">
        <v>100</v>
      </c>
      <c r="K95" s="14">
        <v>100</v>
      </c>
      <c r="L95" s="682">
        <v>100</v>
      </c>
      <c r="M95" s="682">
        <v>100</v>
      </c>
      <c r="N95" s="682">
        <v>100</v>
      </c>
    </row>
    <row r="96" spans="1:14" ht="64.5" customHeight="1" x14ac:dyDescent="0.25">
      <c r="A96" s="1249"/>
      <c r="B96" s="1241"/>
      <c r="C96" s="1249"/>
      <c r="D96" s="1249"/>
      <c r="E96" s="1227"/>
      <c r="F96" s="1249"/>
      <c r="G96" s="244" t="s">
        <v>435</v>
      </c>
      <c r="H96" s="682" t="s">
        <v>10</v>
      </c>
      <c r="I96" s="682">
        <v>100</v>
      </c>
      <c r="J96" s="682">
        <v>100</v>
      </c>
      <c r="K96" s="14">
        <v>100</v>
      </c>
      <c r="L96" s="682">
        <v>100</v>
      </c>
      <c r="M96" s="682">
        <v>100</v>
      </c>
      <c r="N96" s="682">
        <v>100</v>
      </c>
    </row>
    <row r="97" spans="1:14" s="10" customFormat="1" ht="12.75" x14ac:dyDescent="0.25">
      <c r="A97" s="1299" t="s">
        <v>626</v>
      </c>
      <c r="B97" s="1300"/>
      <c r="C97" s="1300"/>
      <c r="D97" s="1300"/>
      <c r="E97" s="1300"/>
      <c r="F97" s="1300"/>
      <c r="G97" s="1300"/>
      <c r="H97" s="1300"/>
      <c r="I97" s="1300"/>
      <c r="J97" s="1300"/>
      <c r="K97" s="1300"/>
      <c r="L97" s="1300"/>
      <c r="M97" s="1300"/>
      <c r="N97" s="1301"/>
    </row>
    <row r="98" spans="1:14" s="10" customFormat="1" ht="45" customHeight="1" x14ac:dyDescent="0.25">
      <c r="A98" s="619"/>
      <c r="B98" s="1309" t="s">
        <v>897</v>
      </c>
      <c r="C98" s="1310"/>
      <c r="D98" s="1310"/>
      <c r="E98" s="1310"/>
      <c r="F98" s="1310"/>
      <c r="G98" s="1311"/>
      <c r="H98" s="619" t="s">
        <v>721</v>
      </c>
      <c r="I98" s="619">
        <v>36260</v>
      </c>
      <c r="J98" s="208">
        <v>36460</v>
      </c>
      <c r="K98" s="619">
        <v>36660</v>
      </c>
      <c r="L98" s="619">
        <v>36860</v>
      </c>
      <c r="M98" s="619">
        <v>37060</v>
      </c>
      <c r="N98" s="619">
        <v>37260</v>
      </c>
    </row>
    <row r="99" spans="1:14" ht="109.5" customHeight="1" x14ac:dyDescent="0.25">
      <c r="A99" s="1306">
        <v>1</v>
      </c>
      <c r="B99" s="1326"/>
      <c r="C99" s="1306">
        <v>0</v>
      </c>
      <c r="D99" s="1318">
        <f>SUM(Перечень!F242)</f>
        <v>14154</v>
      </c>
      <c r="E99" s="1306">
        <v>0</v>
      </c>
      <c r="F99" s="1306">
        <v>0</v>
      </c>
      <c r="G99" s="620" t="s">
        <v>883</v>
      </c>
      <c r="H99" s="621" t="s">
        <v>10</v>
      </c>
      <c r="I99" s="622">
        <v>95</v>
      </c>
      <c r="J99" s="209">
        <v>95</v>
      </c>
      <c r="K99" s="622">
        <v>95</v>
      </c>
      <c r="L99" s="209">
        <v>95</v>
      </c>
      <c r="M99" s="209">
        <v>95</v>
      </c>
      <c r="N99" s="209">
        <v>95</v>
      </c>
    </row>
    <row r="100" spans="1:14" ht="83.25" customHeight="1" x14ac:dyDescent="0.25">
      <c r="A100" s="1307"/>
      <c r="B100" s="1327"/>
      <c r="C100" s="1307"/>
      <c r="D100" s="1319"/>
      <c r="E100" s="1307"/>
      <c r="F100" s="1307"/>
      <c r="G100" s="623" t="s">
        <v>884</v>
      </c>
      <c r="H100" s="209" t="s">
        <v>10</v>
      </c>
      <c r="I100" s="209">
        <v>100</v>
      </c>
      <c r="J100" s="209">
        <v>100</v>
      </c>
      <c r="K100" s="622">
        <v>100</v>
      </c>
      <c r="L100" s="209">
        <v>100</v>
      </c>
      <c r="M100" s="209">
        <v>100</v>
      </c>
      <c r="N100" s="624">
        <v>100</v>
      </c>
    </row>
    <row r="101" spans="1:14" ht="66.75" customHeight="1" x14ac:dyDescent="0.25">
      <c r="A101" s="1307"/>
      <c r="B101" s="1327"/>
      <c r="C101" s="1307"/>
      <c r="D101" s="1319"/>
      <c r="E101" s="1307"/>
      <c r="F101" s="1307"/>
      <c r="G101" s="623" t="s">
        <v>885</v>
      </c>
      <c r="H101" s="209" t="s">
        <v>10</v>
      </c>
      <c r="I101" s="209">
        <v>100</v>
      </c>
      <c r="J101" s="209">
        <v>100</v>
      </c>
      <c r="K101" s="622">
        <v>100</v>
      </c>
      <c r="L101" s="624">
        <v>100</v>
      </c>
      <c r="M101" s="209">
        <v>100</v>
      </c>
      <c r="N101" s="624">
        <v>100</v>
      </c>
    </row>
    <row r="102" spans="1:14" ht="94.5" customHeight="1" x14ac:dyDescent="0.25">
      <c r="A102" s="1307"/>
      <c r="B102" s="1327"/>
      <c r="C102" s="1307"/>
      <c r="D102" s="1319"/>
      <c r="E102" s="1307"/>
      <c r="F102" s="1307"/>
      <c r="G102" s="623" t="s">
        <v>886</v>
      </c>
      <c r="H102" s="209" t="s">
        <v>10</v>
      </c>
      <c r="I102" s="209">
        <v>88.12</v>
      </c>
      <c r="J102" s="209">
        <v>88.5</v>
      </c>
      <c r="K102" s="622">
        <v>89</v>
      </c>
      <c r="L102" s="622">
        <v>89.5</v>
      </c>
      <c r="M102" s="622">
        <v>90</v>
      </c>
      <c r="N102" s="625">
        <v>91</v>
      </c>
    </row>
    <row r="103" spans="1:14" ht="81" customHeight="1" x14ac:dyDescent="0.25">
      <c r="A103" s="1308"/>
      <c r="B103" s="1328"/>
      <c r="C103" s="1308"/>
      <c r="D103" s="1320"/>
      <c r="E103" s="1308"/>
      <c r="F103" s="1308"/>
      <c r="G103" s="623" t="s">
        <v>887</v>
      </c>
      <c r="H103" s="209" t="s">
        <v>10</v>
      </c>
      <c r="I103" s="209">
        <v>1.8</v>
      </c>
      <c r="J103" s="209">
        <v>2</v>
      </c>
      <c r="K103" s="622">
        <v>2.2000000000000002</v>
      </c>
      <c r="L103" s="624">
        <v>2.4</v>
      </c>
      <c r="M103" s="209">
        <v>2.6</v>
      </c>
      <c r="N103" s="624">
        <v>2.7</v>
      </c>
    </row>
    <row r="104" spans="1:14" ht="33.75" customHeight="1" x14ac:dyDescent="0.25">
      <c r="A104" s="1250" t="s">
        <v>627</v>
      </c>
      <c r="B104" s="1251"/>
      <c r="C104" s="1251"/>
      <c r="D104" s="1251"/>
      <c r="E104" s="1251"/>
      <c r="F104" s="1251"/>
      <c r="G104" s="1251"/>
      <c r="H104" s="1251"/>
      <c r="I104" s="1251"/>
      <c r="J104" s="1251"/>
      <c r="K104" s="1251"/>
      <c r="L104" s="1251"/>
      <c r="M104" s="1251"/>
      <c r="N104" s="1252"/>
    </row>
    <row r="105" spans="1:14" ht="48" customHeight="1" x14ac:dyDescent="0.25">
      <c r="A105" s="130"/>
      <c r="B105" s="1219" t="s">
        <v>368</v>
      </c>
      <c r="C105" s="1220"/>
      <c r="D105" s="1220"/>
      <c r="E105" s="1220"/>
      <c r="F105" s="1220"/>
      <c r="G105" s="1221"/>
      <c r="H105" s="130" t="s">
        <v>10</v>
      </c>
      <c r="I105" s="130">
        <v>100</v>
      </c>
      <c r="J105" s="130">
        <v>100</v>
      </c>
      <c r="K105" s="130">
        <v>100</v>
      </c>
      <c r="L105" s="130">
        <v>100</v>
      </c>
      <c r="M105" s="130">
        <v>100</v>
      </c>
      <c r="N105" s="130">
        <v>100</v>
      </c>
    </row>
    <row r="106" spans="1:14" ht="91.5" customHeight="1" x14ac:dyDescent="0.25">
      <c r="A106" s="1238">
        <v>1</v>
      </c>
      <c r="B106" s="1222"/>
      <c r="C106" s="1222"/>
      <c r="D106" s="1222"/>
      <c r="E106" s="1226">
        <f>SUM(Перечень!F252)</f>
        <v>38510</v>
      </c>
      <c r="F106" s="1222"/>
      <c r="G106" s="379" t="s">
        <v>436</v>
      </c>
      <c r="H106" s="683" t="s">
        <v>10</v>
      </c>
      <c r="I106" s="683">
        <v>100</v>
      </c>
      <c r="J106" s="683">
        <v>100</v>
      </c>
      <c r="K106" s="9">
        <v>100</v>
      </c>
      <c r="L106" s="683">
        <v>100</v>
      </c>
      <c r="M106" s="683">
        <v>100</v>
      </c>
      <c r="N106" s="683">
        <v>100</v>
      </c>
    </row>
    <row r="107" spans="1:14" ht="160.5" customHeight="1" x14ac:dyDescent="0.25">
      <c r="A107" s="1248"/>
      <c r="B107" s="1242"/>
      <c r="C107" s="1242"/>
      <c r="D107" s="1242"/>
      <c r="E107" s="1242"/>
      <c r="F107" s="1242"/>
      <c r="G107" s="169" t="s">
        <v>437</v>
      </c>
      <c r="H107" s="708" t="s">
        <v>10</v>
      </c>
      <c r="I107" s="708">
        <v>98</v>
      </c>
      <c r="J107" s="708">
        <v>98</v>
      </c>
      <c r="K107" s="708">
        <v>98</v>
      </c>
      <c r="L107" s="708">
        <v>98</v>
      </c>
      <c r="M107" s="708">
        <v>98</v>
      </c>
      <c r="N107" s="708">
        <v>98</v>
      </c>
    </row>
    <row r="108" spans="1:14" ht="99.75" customHeight="1" x14ac:dyDescent="0.25">
      <c r="A108" s="1248"/>
      <c r="B108" s="1242"/>
      <c r="C108" s="1242"/>
      <c r="D108" s="1242"/>
      <c r="E108" s="1242"/>
      <c r="F108" s="1242"/>
      <c r="G108" s="379" t="s">
        <v>438</v>
      </c>
      <c r="H108" s="683" t="s">
        <v>10</v>
      </c>
      <c r="I108" s="683">
        <v>100</v>
      </c>
      <c r="J108" s="683">
        <v>100</v>
      </c>
      <c r="K108" s="9">
        <v>100</v>
      </c>
      <c r="L108" s="683">
        <v>100</v>
      </c>
      <c r="M108" s="683">
        <v>100</v>
      </c>
      <c r="N108" s="683">
        <v>100</v>
      </c>
    </row>
    <row r="109" spans="1:14" ht="64.5" customHeight="1" x14ac:dyDescent="0.25">
      <c r="A109" s="1249"/>
      <c r="B109" s="1227"/>
      <c r="C109" s="1227"/>
      <c r="D109" s="1227"/>
      <c r="E109" s="1227"/>
      <c r="F109" s="1227"/>
      <c r="G109" s="379" t="s">
        <v>439</v>
      </c>
      <c r="H109" s="683" t="s">
        <v>10</v>
      </c>
      <c r="I109" s="683">
        <v>100</v>
      </c>
      <c r="J109" s="683">
        <v>100</v>
      </c>
      <c r="K109" s="9">
        <v>100</v>
      </c>
      <c r="L109" s="683">
        <v>100</v>
      </c>
      <c r="M109" s="683">
        <v>100</v>
      </c>
      <c r="N109" s="683">
        <v>100</v>
      </c>
    </row>
    <row r="110" spans="1:14" ht="21.75" customHeight="1" x14ac:dyDescent="0.25">
      <c r="A110" s="1250" t="s">
        <v>862</v>
      </c>
      <c r="B110" s="1251"/>
      <c r="C110" s="1251"/>
      <c r="D110" s="1251"/>
      <c r="E110" s="1251"/>
      <c r="F110" s="1251"/>
      <c r="G110" s="1251"/>
      <c r="H110" s="1251"/>
      <c r="I110" s="1251"/>
      <c r="J110" s="1251"/>
      <c r="K110" s="1251"/>
      <c r="L110" s="1251"/>
      <c r="M110" s="1251"/>
      <c r="N110" s="1252"/>
    </row>
    <row r="111" spans="1:14" ht="36" customHeight="1" x14ac:dyDescent="0.25">
      <c r="A111" s="130"/>
      <c r="B111" s="1219" t="s">
        <v>369</v>
      </c>
      <c r="C111" s="1220"/>
      <c r="D111" s="1220"/>
      <c r="E111" s="1220"/>
      <c r="F111" s="1220"/>
      <c r="G111" s="1221"/>
      <c r="H111" s="130" t="s">
        <v>10</v>
      </c>
      <c r="I111" s="130">
        <v>100</v>
      </c>
      <c r="J111" s="130">
        <v>100</v>
      </c>
      <c r="K111" s="130">
        <v>100</v>
      </c>
      <c r="L111" s="130">
        <v>100</v>
      </c>
      <c r="M111" s="130">
        <v>100</v>
      </c>
      <c r="N111" s="130">
        <v>100</v>
      </c>
    </row>
    <row r="112" spans="1:14" ht="84" customHeight="1" x14ac:dyDescent="0.25">
      <c r="A112" s="1247">
        <v>1</v>
      </c>
      <c r="B112" s="1238"/>
      <c r="C112" s="1238"/>
      <c r="D112" s="1238"/>
      <c r="E112" s="1226">
        <f>SUM(Перечень!F263)</f>
        <v>162678.09999999998</v>
      </c>
      <c r="F112" s="1238"/>
      <c r="G112" s="379" t="s">
        <v>440</v>
      </c>
      <c r="H112" s="683" t="s">
        <v>10</v>
      </c>
      <c r="I112" s="683">
        <v>100</v>
      </c>
      <c r="J112" s="683">
        <v>100</v>
      </c>
      <c r="K112" s="9">
        <v>100</v>
      </c>
      <c r="L112" s="683">
        <v>100</v>
      </c>
      <c r="M112" s="683">
        <v>100</v>
      </c>
      <c r="N112" s="683">
        <v>100</v>
      </c>
    </row>
    <row r="113" spans="1:14" ht="52.5" customHeight="1" x14ac:dyDescent="0.25">
      <c r="A113" s="1248"/>
      <c r="B113" s="1248"/>
      <c r="C113" s="1248"/>
      <c r="D113" s="1248"/>
      <c r="E113" s="1242"/>
      <c r="F113" s="1248"/>
      <c r="G113" s="379" t="s">
        <v>441</v>
      </c>
      <c r="H113" s="683" t="s">
        <v>10</v>
      </c>
      <c r="I113" s="683">
        <v>1</v>
      </c>
      <c r="J113" s="683">
        <v>1</v>
      </c>
      <c r="K113" s="9">
        <v>1</v>
      </c>
      <c r="L113" s="683">
        <v>1</v>
      </c>
      <c r="M113" s="683">
        <v>1</v>
      </c>
      <c r="N113" s="683">
        <v>1</v>
      </c>
    </row>
    <row r="114" spans="1:14" ht="84" customHeight="1" x14ac:dyDescent="0.25">
      <c r="A114" s="1248"/>
      <c r="B114" s="1248"/>
      <c r="C114" s="1248"/>
      <c r="D114" s="1248"/>
      <c r="E114" s="1242"/>
      <c r="F114" s="1248"/>
      <c r="G114" s="379" t="s">
        <v>442</v>
      </c>
      <c r="H114" s="683" t="s">
        <v>10</v>
      </c>
      <c r="I114" s="683">
        <v>100</v>
      </c>
      <c r="J114" s="683">
        <v>100</v>
      </c>
      <c r="K114" s="9">
        <v>100</v>
      </c>
      <c r="L114" s="683">
        <v>100</v>
      </c>
      <c r="M114" s="683">
        <v>100</v>
      </c>
      <c r="N114" s="683">
        <v>100</v>
      </c>
    </row>
    <row r="115" spans="1:14" ht="53.25" customHeight="1" x14ac:dyDescent="0.25">
      <c r="A115" s="1248"/>
      <c r="B115" s="1248"/>
      <c r="C115" s="1248"/>
      <c r="D115" s="1248"/>
      <c r="E115" s="1242"/>
      <c r="F115" s="1248"/>
      <c r="G115" s="379" t="s">
        <v>443</v>
      </c>
      <c r="H115" s="683" t="s">
        <v>10</v>
      </c>
      <c r="I115" s="683">
        <v>100</v>
      </c>
      <c r="J115" s="683">
        <v>100</v>
      </c>
      <c r="K115" s="9">
        <v>100</v>
      </c>
      <c r="L115" s="683">
        <v>100</v>
      </c>
      <c r="M115" s="683">
        <v>100</v>
      </c>
      <c r="N115" s="683">
        <v>100</v>
      </c>
    </row>
    <row r="116" spans="1:14" ht="74.25" customHeight="1" x14ac:dyDescent="0.25">
      <c r="A116" s="1249"/>
      <c r="B116" s="1249"/>
      <c r="C116" s="1249"/>
      <c r="D116" s="1249"/>
      <c r="E116" s="1227"/>
      <c r="F116" s="1249"/>
      <c r="G116" s="379" t="s">
        <v>444</v>
      </c>
      <c r="H116" s="683" t="s">
        <v>10</v>
      </c>
      <c r="I116" s="683">
        <v>100</v>
      </c>
      <c r="J116" s="683">
        <v>100</v>
      </c>
      <c r="K116" s="9">
        <v>100</v>
      </c>
      <c r="L116" s="683">
        <v>100</v>
      </c>
      <c r="M116" s="683">
        <v>100</v>
      </c>
      <c r="N116" s="683">
        <v>100</v>
      </c>
    </row>
    <row r="117" spans="1:14" ht="45.75" customHeight="1" x14ac:dyDescent="0.25">
      <c r="A117" s="1219" t="s">
        <v>567</v>
      </c>
      <c r="B117" s="1220"/>
      <c r="C117" s="1220"/>
      <c r="D117" s="1220"/>
      <c r="E117" s="1220"/>
      <c r="F117" s="1220"/>
      <c r="G117" s="1220"/>
      <c r="H117" s="1220"/>
      <c r="I117" s="1220"/>
      <c r="J117" s="1220"/>
      <c r="K117" s="1220"/>
      <c r="L117" s="1220"/>
      <c r="M117" s="1220"/>
      <c r="N117" s="1221"/>
    </row>
    <row r="118" spans="1:14" ht="40.5" customHeight="1" x14ac:dyDescent="0.25">
      <c r="A118" s="694"/>
      <c r="B118" s="1219" t="s">
        <v>847</v>
      </c>
      <c r="C118" s="1220"/>
      <c r="D118" s="1220"/>
      <c r="E118" s="1220"/>
      <c r="F118" s="1220"/>
      <c r="G118" s="1221"/>
      <c r="H118" s="694" t="s">
        <v>83</v>
      </c>
      <c r="I118" s="694">
        <v>235</v>
      </c>
      <c r="J118" s="694">
        <v>235</v>
      </c>
      <c r="K118" s="694">
        <v>235</v>
      </c>
      <c r="L118" s="694">
        <v>235</v>
      </c>
      <c r="M118" s="694">
        <v>235</v>
      </c>
      <c r="N118" s="694">
        <v>235</v>
      </c>
    </row>
    <row r="119" spans="1:14" ht="15" customHeight="1" x14ac:dyDescent="0.25">
      <c r="A119" s="1222">
        <v>1</v>
      </c>
      <c r="B119" s="1224"/>
      <c r="C119" s="1222"/>
      <c r="D119" s="1222"/>
      <c r="E119" s="1316">
        <f>SUM(Перечень!F273)</f>
        <v>2214.6999999999998</v>
      </c>
      <c r="F119" s="1222"/>
      <c r="G119" s="1337" t="s">
        <v>521</v>
      </c>
      <c r="H119" s="683" t="s">
        <v>83</v>
      </c>
      <c r="I119" s="683">
        <v>3</v>
      </c>
      <c r="J119" s="683">
        <v>4</v>
      </c>
      <c r="K119" s="191">
        <v>5</v>
      </c>
      <c r="L119" s="487">
        <v>5</v>
      </c>
      <c r="M119" s="487">
        <v>5</v>
      </c>
      <c r="N119" s="487">
        <v>5</v>
      </c>
    </row>
    <row r="120" spans="1:14" ht="26.25" customHeight="1" x14ac:dyDescent="0.25">
      <c r="A120" s="1228"/>
      <c r="B120" s="1335"/>
      <c r="C120" s="1228"/>
      <c r="D120" s="1228"/>
      <c r="E120" s="1317"/>
      <c r="F120" s="1228"/>
      <c r="G120" s="1331"/>
      <c r="H120" s="683" t="s">
        <v>22</v>
      </c>
      <c r="I120" s="683">
        <v>1115.8</v>
      </c>
      <c r="J120" s="683">
        <v>918.1</v>
      </c>
      <c r="K120" s="191">
        <v>1020</v>
      </c>
      <c r="L120" s="487">
        <v>1020</v>
      </c>
      <c r="M120" s="487">
        <v>1020</v>
      </c>
      <c r="N120" s="487">
        <v>1020</v>
      </c>
    </row>
    <row r="121" spans="1:14" ht="28.5" customHeight="1" x14ac:dyDescent="0.25">
      <c r="A121" s="1228"/>
      <c r="B121" s="1335"/>
      <c r="C121" s="1228"/>
      <c r="D121" s="1228"/>
      <c r="E121" s="1317"/>
      <c r="F121" s="1228"/>
      <c r="G121" s="245" t="s">
        <v>848</v>
      </c>
      <c r="H121" s="683" t="s">
        <v>166</v>
      </c>
      <c r="I121" s="683">
        <v>113760</v>
      </c>
      <c r="J121" s="172">
        <v>85420</v>
      </c>
      <c r="K121" s="41">
        <v>18580</v>
      </c>
      <c r="L121" s="172">
        <v>17090</v>
      </c>
      <c r="M121" s="172">
        <v>17090</v>
      </c>
      <c r="N121" s="172">
        <v>17090</v>
      </c>
    </row>
    <row r="122" spans="1:14" ht="44.25" customHeight="1" x14ac:dyDescent="0.25">
      <c r="A122" s="1228"/>
      <c r="B122" s="1335"/>
      <c r="C122" s="1228"/>
      <c r="D122" s="1228"/>
      <c r="E122" s="1317"/>
      <c r="F122" s="1228"/>
      <c r="G122" s="114" t="s">
        <v>520</v>
      </c>
      <c r="H122" s="683" t="s">
        <v>83</v>
      </c>
      <c r="I122" s="683">
        <v>100</v>
      </c>
      <c r="J122" s="683">
        <v>100</v>
      </c>
      <c r="K122" s="41">
        <v>90</v>
      </c>
      <c r="L122" s="683">
        <v>90</v>
      </c>
      <c r="M122" s="683">
        <v>90</v>
      </c>
      <c r="N122" s="683">
        <v>90</v>
      </c>
    </row>
    <row r="123" spans="1:14" ht="51" customHeight="1" x14ac:dyDescent="0.25">
      <c r="A123" s="1223"/>
      <c r="B123" s="1338"/>
      <c r="C123" s="1223"/>
      <c r="D123" s="1223"/>
      <c r="E123" s="1329"/>
      <c r="F123" s="1223"/>
      <c r="G123" s="170" t="s">
        <v>763</v>
      </c>
      <c r="H123" s="683" t="s">
        <v>166</v>
      </c>
      <c r="I123" s="683">
        <v>133443.20000000001</v>
      </c>
      <c r="J123" s="683">
        <v>80000</v>
      </c>
      <c r="K123" s="41">
        <v>50000</v>
      </c>
      <c r="L123" s="683">
        <v>50000</v>
      </c>
      <c r="M123" s="683">
        <v>50000</v>
      </c>
      <c r="N123" s="683">
        <v>50000</v>
      </c>
    </row>
    <row r="124" spans="1:14" ht="51" customHeight="1" x14ac:dyDescent="0.25">
      <c r="A124" s="686"/>
      <c r="B124" s="1219" t="s">
        <v>406</v>
      </c>
      <c r="C124" s="1220"/>
      <c r="D124" s="1220"/>
      <c r="E124" s="1220"/>
      <c r="F124" s="1220"/>
      <c r="G124" s="1221"/>
      <c r="H124" s="694" t="s">
        <v>10</v>
      </c>
      <c r="I124" s="694">
        <v>100</v>
      </c>
      <c r="J124" s="694">
        <v>100</v>
      </c>
      <c r="K124" s="192">
        <v>100</v>
      </c>
      <c r="L124" s="694">
        <v>100</v>
      </c>
      <c r="M124" s="694">
        <v>100</v>
      </c>
      <c r="N124" s="694">
        <v>100</v>
      </c>
    </row>
    <row r="125" spans="1:14" ht="81.75" customHeight="1" x14ac:dyDescent="0.25">
      <c r="A125" s="685">
        <v>2</v>
      </c>
      <c r="B125" s="704"/>
      <c r="C125" s="685"/>
      <c r="D125" s="685"/>
      <c r="E125" s="692">
        <f>SUM(Перечень!F278)</f>
        <v>115800</v>
      </c>
      <c r="F125" s="685"/>
      <c r="G125" s="379" t="s">
        <v>445</v>
      </c>
      <c r="H125" s="683" t="s">
        <v>10</v>
      </c>
      <c r="I125" s="683">
        <v>100</v>
      </c>
      <c r="J125" s="683">
        <v>100</v>
      </c>
      <c r="K125" s="41">
        <v>100</v>
      </c>
      <c r="L125" s="683">
        <v>100</v>
      </c>
      <c r="M125" s="683">
        <v>100</v>
      </c>
      <c r="N125" s="683">
        <v>100</v>
      </c>
    </row>
    <row r="126" spans="1:14" ht="32.25" customHeight="1" x14ac:dyDescent="0.25">
      <c r="A126" s="685"/>
      <c r="B126" s="1219" t="s">
        <v>376</v>
      </c>
      <c r="C126" s="1220"/>
      <c r="D126" s="1220"/>
      <c r="E126" s="1220"/>
      <c r="F126" s="1220"/>
      <c r="G126" s="1221"/>
      <c r="H126" s="694" t="s">
        <v>10</v>
      </c>
      <c r="I126" s="694">
        <v>100</v>
      </c>
      <c r="J126" s="694">
        <v>100</v>
      </c>
      <c r="K126" s="192">
        <v>100</v>
      </c>
      <c r="L126" s="694">
        <v>100</v>
      </c>
      <c r="M126" s="694">
        <v>100</v>
      </c>
      <c r="N126" s="694">
        <v>100</v>
      </c>
    </row>
    <row r="127" spans="1:14" ht="50.25" customHeight="1" x14ac:dyDescent="0.25">
      <c r="A127" s="1222">
        <v>3</v>
      </c>
      <c r="B127" s="1224"/>
      <c r="C127" s="1222"/>
      <c r="D127" s="1222"/>
      <c r="E127" s="1316">
        <f>SUM(Перечень!F283)</f>
        <v>264005.09999999998</v>
      </c>
      <c r="F127" s="1222"/>
      <c r="G127" s="379" t="s">
        <v>446</v>
      </c>
      <c r="H127" s="683" t="s">
        <v>10</v>
      </c>
      <c r="I127" s="683">
        <v>100</v>
      </c>
      <c r="J127" s="683">
        <v>100</v>
      </c>
      <c r="K127" s="41">
        <v>100</v>
      </c>
      <c r="L127" s="683">
        <v>100</v>
      </c>
      <c r="M127" s="683">
        <v>100</v>
      </c>
      <c r="N127" s="683">
        <v>100</v>
      </c>
    </row>
    <row r="128" spans="1:14" ht="56.25" customHeight="1" x14ac:dyDescent="0.25">
      <c r="A128" s="1228"/>
      <c r="B128" s="1335"/>
      <c r="C128" s="1228"/>
      <c r="D128" s="1228"/>
      <c r="E128" s="1317"/>
      <c r="F128" s="1228"/>
      <c r="G128" s="690" t="s">
        <v>447</v>
      </c>
      <c r="H128" s="685" t="s">
        <v>83</v>
      </c>
      <c r="I128" s="685">
        <v>2</v>
      </c>
      <c r="J128" s="685">
        <v>0</v>
      </c>
      <c r="K128" s="193">
        <v>0</v>
      </c>
      <c r="L128" s="685">
        <v>0</v>
      </c>
      <c r="M128" s="685">
        <v>0</v>
      </c>
      <c r="N128" s="685">
        <v>0</v>
      </c>
    </row>
    <row r="129" spans="1:14" ht="54.75" customHeight="1" x14ac:dyDescent="0.25">
      <c r="A129" s="683"/>
      <c r="B129" s="1219" t="s">
        <v>768</v>
      </c>
      <c r="C129" s="1220"/>
      <c r="D129" s="1220"/>
      <c r="E129" s="1220"/>
      <c r="F129" s="1220"/>
      <c r="G129" s="1221"/>
      <c r="H129" s="694" t="s">
        <v>83</v>
      </c>
      <c r="I129" s="694">
        <v>517</v>
      </c>
      <c r="J129" s="694">
        <v>517</v>
      </c>
      <c r="K129" s="192">
        <v>517</v>
      </c>
      <c r="L129" s="694">
        <v>517</v>
      </c>
      <c r="M129" s="694">
        <v>517</v>
      </c>
      <c r="N129" s="694">
        <v>517</v>
      </c>
    </row>
    <row r="130" spans="1:14" ht="38.25" x14ac:dyDescent="0.25">
      <c r="A130" s="968">
        <v>4</v>
      </c>
      <c r="B130" s="968"/>
      <c r="C130" s="968"/>
      <c r="D130" s="968"/>
      <c r="E130" s="1339">
        <f>SUM(Перечень!F306)</f>
        <v>0</v>
      </c>
      <c r="F130" s="968"/>
      <c r="G130" s="233" t="s">
        <v>448</v>
      </c>
      <c r="H130" s="683" t="s">
        <v>83</v>
      </c>
      <c r="I130" s="683">
        <v>182</v>
      </c>
      <c r="J130" s="683">
        <v>182</v>
      </c>
      <c r="K130" s="41">
        <v>182</v>
      </c>
      <c r="L130" s="683">
        <v>182</v>
      </c>
      <c r="M130" s="683">
        <v>182</v>
      </c>
      <c r="N130" s="683">
        <v>182</v>
      </c>
    </row>
    <row r="131" spans="1:14" ht="25.5" x14ac:dyDescent="0.25">
      <c r="A131" s="968"/>
      <c r="B131" s="968"/>
      <c r="C131" s="968"/>
      <c r="D131" s="968"/>
      <c r="E131" s="1339"/>
      <c r="F131" s="968"/>
      <c r="G131" s="233" t="s">
        <v>771</v>
      </c>
      <c r="H131" s="683" t="s">
        <v>10</v>
      </c>
      <c r="I131" s="683">
        <v>100</v>
      </c>
      <c r="J131" s="683">
        <v>100</v>
      </c>
      <c r="K131" s="9">
        <v>100</v>
      </c>
      <c r="L131" s="683">
        <v>100</v>
      </c>
      <c r="M131" s="683">
        <v>100</v>
      </c>
      <c r="N131" s="683">
        <v>100</v>
      </c>
    </row>
    <row r="132" spans="1:14" ht="30.75" customHeight="1" x14ac:dyDescent="0.25">
      <c r="A132" s="968"/>
      <c r="B132" s="968"/>
      <c r="C132" s="968"/>
      <c r="D132" s="968"/>
      <c r="E132" s="1339"/>
      <c r="F132" s="968"/>
      <c r="G132" s="233" t="s">
        <v>850</v>
      </c>
      <c r="H132" s="683" t="s">
        <v>166</v>
      </c>
      <c r="I132" s="172">
        <v>1125000</v>
      </c>
      <c r="J132" s="172">
        <v>1125000</v>
      </c>
      <c r="K132" s="172">
        <v>1030000</v>
      </c>
      <c r="L132" s="172">
        <v>1030000</v>
      </c>
      <c r="M132" s="172">
        <v>1030000</v>
      </c>
      <c r="N132" s="172">
        <v>1030000</v>
      </c>
    </row>
    <row r="133" spans="1:14" ht="83.25" customHeight="1" x14ac:dyDescent="0.25">
      <c r="A133" s="968"/>
      <c r="B133" s="968"/>
      <c r="C133" s="968"/>
      <c r="D133" s="968"/>
      <c r="E133" s="1339"/>
      <c r="F133" s="968"/>
      <c r="G133" s="233" t="s">
        <v>851</v>
      </c>
      <c r="H133" s="683" t="s">
        <v>166</v>
      </c>
      <c r="I133" s="172">
        <v>489353</v>
      </c>
      <c r="J133" s="172">
        <v>410400</v>
      </c>
      <c r="K133" s="172">
        <v>406400</v>
      </c>
      <c r="L133" s="172">
        <v>406400</v>
      </c>
      <c r="M133" s="172">
        <v>406400</v>
      </c>
      <c r="N133" s="172">
        <v>406400</v>
      </c>
    </row>
    <row r="134" spans="1:14" ht="66.75" customHeight="1" x14ac:dyDescent="0.25">
      <c r="A134" s="968"/>
      <c r="B134" s="968"/>
      <c r="C134" s="968"/>
      <c r="D134" s="968"/>
      <c r="E134" s="1339"/>
      <c r="F134" s="968"/>
      <c r="G134" s="233" t="s">
        <v>852</v>
      </c>
      <c r="H134" s="683" t="s">
        <v>166</v>
      </c>
      <c r="I134" s="9">
        <v>400</v>
      </c>
      <c r="J134" s="9">
        <v>193590</v>
      </c>
      <c r="K134" s="9">
        <v>135513</v>
      </c>
      <c r="L134" s="9">
        <v>94859</v>
      </c>
      <c r="M134" s="9">
        <v>66401</v>
      </c>
      <c r="N134" s="9">
        <v>46481</v>
      </c>
    </row>
    <row r="135" spans="1:14" ht="40.5" customHeight="1" x14ac:dyDescent="0.25">
      <c r="A135" s="968"/>
      <c r="B135" s="968"/>
      <c r="C135" s="968"/>
      <c r="D135" s="968"/>
      <c r="E135" s="1339"/>
      <c r="F135" s="968"/>
      <c r="G135" s="233" t="s">
        <v>764</v>
      </c>
      <c r="H135" s="683" t="s">
        <v>23</v>
      </c>
      <c r="I135" s="683" t="s">
        <v>856</v>
      </c>
      <c r="J135" s="683">
        <v>409</v>
      </c>
      <c r="K135" s="9">
        <v>409</v>
      </c>
      <c r="L135" s="683">
        <v>409</v>
      </c>
      <c r="M135" s="683">
        <v>409</v>
      </c>
      <c r="N135" s="683">
        <v>409</v>
      </c>
    </row>
    <row r="136" spans="1:14" ht="44.25" customHeight="1" x14ac:dyDescent="0.25">
      <c r="A136" s="968"/>
      <c r="B136" s="968"/>
      <c r="C136" s="968"/>
      <c r="D136" s="968"/>
      <c r="E136" s="1339"/>
      <c r="F136" s="968"/>
      <c r="G136" s="233" t="s">
        <v>855</v>
      </c>
      <c r="H136" s="683" t="s">
        <v>10</v>
      </c>
      <c r="I136" s="683">
        <v>100</v>
      </c>
      <c r="J136" s="683">
        <v>100</v>
      </c>
      <c r="K136" s="9">
        <v>100</v>
      </c>
      <c r="L136" s="683">
        <v>100</v>
      </c>
      <c r="M136" s="683">
        <v>100</v>
      </c>
      <c r="N136" s="683">
        <v>100</v>
      </c>
    </row>
    <row r="137" spans="1:14" ht="31.5" customHeight="1" x14ac:dyDescent="0.25">
      <c r="A137" s="968"/>
      <c r="B137" s="968"/>
      <c r="C137" s="968"/>
      <c r="D137" s="968"/>
      <c r="E137" s="1339"/>
      <c r="F137" s="968"/>
      <c r="G137" s="690" t="s">
        <v>765</v>
      </c>
      <c r="H137" s="688" t="s">
        <v>10</v>
      </c>
      <c r="I137" s="688">
        <v>100</v>
      </c>
      <c r="J137" s="688">
        <v>100</v>
      </c>
      <c r="K137" s="43">
        <v>100</v>
      </c>
      <c r="L137" s="688">
        <v>100</v>
      </c>
      <c r="M137" s="688">
        <v>100</v>
      </c>
      <c r="N137" s="683">
        <v>100</v>
      </c>
    </row>
    <row r="138" spans="1:14" ht="53.25" customHeight="1" x14ac:dyDescent="0.25">
      <c r="A138" s="968"/>
      <c r="B138" s="968"/>
      <c r="C138" s="968"/>
      <c r="D138" s="968"/>
      <c r="E138" s="1339"/>
      <c r="F138" s="968"/>
      <c r="G138" s="379" t="s">
        <v>766</v>
      </c>
      <c r="H138" s="688" t="s">
        <v>10</v>
      </c>
      <c r="I138" s="688" t="s">
        <v>856</v>
      </c>
      <c r="J138" s="688">
        <v>100</v>
      </c>
      <c r="K138" s="43">
        <v>100</v>
      </c>
      <c r="L138" s="688">
        <v>100</v>
      </c>
      <c r="M138" s="688">
        <v>100</v>
      </c>
      <c r="N138" s="683">
        <v>100</v>
      </c>
    </row>
    <row r="139" spans="1:14" ht="67.5" customHeight="1" x14ac:dyDescent="0.25">
      <c r="A139" s="968"/>
      <c r="B139" s="968"/>
      <c r="C139" s="968"/>
      <c r="D139" s="968"/>
      <c r="E139" s="1339"/>
      <c r="F139" s="968"/>
      <c r="G139" s="379" t="s">
        <v>767</v>
      </c>
      <c r="H139" s="688" t="s">
        <v>10</v>
      </c>
      <c r="I139" s="688" t="s">
        <v>856</v>
      </c>
      <c r="J139" s="688">
        <v>100</v>
      </c>
      <c r="K139" s="43">
        <v>100</v>
      </c>
      <c r="L139" s="688">
        <v>100</v>
      </c>
      <c r="M139" s="688">
        <v>100</v>
      </c>
      <c r="N139" s="683">
        <v>100</v>
      </c>
    </row>
    <row r="140" spans="1:14" ht="69.75" customHeight="1" x14ac:dyDescent="0.25">
      <c r="A140" s="968"/>
      <c r="B140" s="968"/>
      <c r="C140" s="968"/>
      <c r="D140" s="968"/>
      <c r="E140" s="1339"/>
      <c r="F140" s="968"/>
      <c r="G140" s="379" t="s">
        <v>1028</v>
      </c>
      <c r="H140" s="688" t="s">
        <v>166</v>
      </c>
      <c r="I140" s="688" t="s">
        <v>856</v>
      </c>
      <c r="J140" s="688">
        <v>65800</v>
      </c>
      <c r="K140" s="43">
        <v>69000</v>
      </c>
      <c r="L140" s="688">
        <v>69000</v>
      </c>
      <c r="M140" s="688">
        <v>69000</v>
      </c>
      <c r="N140" s="683">
        <v>69000</v>
      </c>
    </row>
    <row r="141" spans="1:14" ht="69.75" customHeight="1" x14ac:dyDescent="0.25">
      <c r="A141" s="806"/>
      <c r="B141" s="807"/>
      <c r="C141" s="806"/>
      <c r="D141" s="806"/>
      <c r="E141" s="808"/>
      <c r="F141" s="806"/>
      <c r="G141" s="809" t="s">
        <v>1027</v>
      </c>
      <c r="H141" s="11" t="s">
        <v>1012</v>
      </c>
      <c r="I141" s="794">
        <v>0</v>
      </c>
      <c r="J141" s="794">
        <v>0</v>
      </c>
      <c r="K141" s="194">
        <v>0</v>
      </c>
      <c r="L141" s="794">
        <v>0</v>
      </c>
      <c r="M141" s="794">
        <v>0</v>
      </c>
      <c r="N141" s="794">
        <v>0</v>
      </c>
    </row>
    <row r="142" spans="1:14" ht="45" customHeight="1" x14ac:dyDescent="0.25">
      <c r="A142" s="683"/>
      <c r="B142" s="1219" t="s">
        <v>328</v>
      </c>
      <c r="C142" s="1220"/>
      <c r="D142" s="1220"/>
      <c r="E142" s="1220"/>
      <c r="F142" s="1220"/>
      <c r="G142" s="1221"/>
      <c r="H142" s="694" t="s">
        <v>23</v>
      </c>
      <c r="I142" s="694">
        <v>2244</v>
      </c>
      <c r="J142" s="694">
        <v>2244</v>
      </c>
      <c r="K142" s="135">
        <v>2244</v>
      </c>
      <c r="L142" s="694">
        <v>2244</v>
      </c>
      <c r="M142" s="694">
        <v>2244</v>
      </c>
      <c r="N142" s="694">
        <v>2244</v>
      </c>
    </row>
    <row r="143" spans="1:14" ht="33.75" customHeight="1" x14ac:dyDescent="0.25">
      <c r="A143" s="1336">
        <v>5</v>
      </c>
      <c r="B143" s="1238"/>
      <c r="C143" s="1314"/>
      <c r="D143" s="1314"/>
      <c r="E143" s="1341">
        <f>SUM(Перечень!F311)</f>
        <v>30422.7</v>
      </c>
      <c r="F143" s="1314"/>
      <c r="G143" s="379" t="s">
        <v>449</v>
      </c>
      <c r="H143" s="11" t="s">
        <v>83</v>
      </c>
      <c r="I143" s="11">
        <v>48</v>
      </c>
      <c r="J143" s="11">
        <v>60</v>
      </c>
      <c r="K143" s="194">
        <v>60</v>
      </c>
      <c r="L143" s="11">
        <v>60</v>
      </c>
      <c r="M143" s="11">
        <v>60</v>
      </c>
      <c r="N143" s="11">
        <v>60</v>
      </c>
    </row>
    <row r="144" spans="1:14" ht="91.5" customHeight="1" x14ac:dyDescent="0.25">
      <c r="A144" s="1340"/>
      <c r="B144" s="1239"/>
      <c r="C144" s="1315"/>
      <c r="D144" s="1315"/>
      <c r="E144" s="1342"/>
      <c r="F144" s="1315"/>
      <c r="G144" s="379" t="s">
        <v>1026</v>
      </c>
      <c r="H144" s="11" t="s">
        <v>10</v>
      </c>
      <c r="I144" s="354">
        <v>5</v>
      </c>
      <c r="J144" s="354">
        <v>5</v>
      </c>
      <c r="K144" s="354">
        <v>5</v>
      </c>
      <c r="L144" s="354">
        <v>5</v>
      </c>
      <c r="M144" s="354">
        <v>5</v>
      </c>
      <c r="N144" s="354">
        <v>5</v>
      </c>
    </row>
    <row r="145" spans="1:14" ht="15" hidden="1" customHeight="1" x14ac:dyDescent="0.25">
      <c r="A145" s="1340"/>
      <c r="B145" s="1239"/>
      <c r="C145" s="1315"/>
      <c r="D145" s="1315"/>
      <c r="E145" s="1342"/>
      <c r="F145" s="1315"/>
      <c r="G145" s="246"/>
      <c r="H145" s="232"/>
      <c r="I145" s="232"/>
      <c r="J145" s="232"/>
      <c r="K145" s="247"/>
      <c r="L145" s="232"/>
      <c r="M145" s="232"/>
      <c r="N145" s="232"/>
    </row>
    <row r="146" spans="1:14" ht="48" customHeight="1" x14ac:dyDescent="0.25">
      <c r="A146" s="11"/>
      <c r="B146" s="1219" t="s">
        <v>1023</v>
      </c>
      <c r="C146" s="1220"/>
      <c r="D146" s="1220"/>
      <c r="E146" s="1220"/>
      <c r="F146" s="1220"/>
      <c r="G146" s="1221"/>
      <c r="H146" s="133" t="s">
        <v>10</v>
      </c>
      <c r="I146" s="365">
        <v>100</v>
      </c>
      <c r="J146" s="365">
        <v>100</v>
      </c>
      <c r="K146" s="133">
        <v>100</v>
      </c>
      <c r="L146" s="133">
        <v>100</v>
      </c>
      <c r="M146" s="133">
        <v>100</v>
      </c>
      <c r="N146" s="133">
        <v>100</v>
      </c>
    </row>
    <row r="147" spans="1:14" ht="93.75" customHeight="1" x14ac:dyDescent="0.25">
      <c r="A147" s="1336" t="s">
        <v>177</v>
      </c>
      <c r="B147" s="1330"/>
      <c r="C147" s="1315"/>
      <c r="D147" s="1315"/>
      <c r="E147" s="1333">
        <f>SUM(Перечень!F317)</f>
        <v>69500</v>
      </c>
      <c r="F147" s="1315"/>
      <c r="G147" s="710" t="s">
        <v>450</v>
      </c>
      <c r="H147" s="682" t="s">
        <v>10</v>
      </c>
      <c r="I147" s="682">
        <v>100</v>
      </c>
      <c r="J147" s="683">
        <v>100</v>
      </c>
      <c r="K147" s="9">
        <v>100</v>
      </c>
      <c r="L147" s="683">
        <v>100</v>
      </c>
      <c r="M147" s="683">
        <v>100</v>
      </c>
      <c r="N147" s="683">
        <v>100</v>
      </c>
    </row>
    <row r="148" spans="1:14" ht="186" customHeight="1" x14ac:dyDescent="0.25">
      <c r="A148" s="1332"/>
      <c r="B148" s="1331"/>
      <c r="C148" s="1332"/>
      <c r="D148" s="1332"/>
      <c r="E148" s="1334"/>
      <c r="F148" s="1332"/>
      <c r="G148" s="710" t="s">
        <v>1024</v>
      </c>
      <c r="H148" s="682" t="s">
        <v>10</v>
      </c>
      <c r="I148" s="682">
        <v>98</v>
      </c>
      <c r="J148" s="683">
        <v>98</v>
      </c>
      <c r="K148" s="9">
        <v>98</v>
      </c>
      <c r="L148" s="683">
        <v>98</v>
      </c>
      <c r="M148" s="683">
        <v>98</v>
      </c>
      <c r="N148" s="683">
        <v>98</v>
      </c>
    </row>
    <row r="149" spans="1:14" ht="24.75" customHeight="1" x14ac:dyDescent="0.25">
      <c r="A149" s="1219" t="s">
        <v>620</v>
      </c>
      <c r="B149" s="1220"/>
      <c r="C149" s="1220"/>
      <c r="D149" s="1220"/>
      <c r="E149" s="1220"/>
      <c r="F149" s="1220"/>
      <c r="G149" s="1220"/>
      <c r="H149" s="1220"/>
      <c r="I149" s="1220"/>
      <c r="J149" s="1220"/>
      <c r="K149" s="1220"/>
      <c r="L149" s="1220"/>
      <c r="M149" s="1220"/>
      <c r="N149" s="1221"/>
    </row>
    <row r="150" spans="1:14" ht="35.25" customHeight="1" x14ac:dyDescent="0.25">
      <c r="A150" s="694"/>
      <c r="B150" s="1219" t="s">
        <v>370</v>
      </c>
      <c r="C150" s="1220"/>
      <c r="D150" s="1220"/>
      <c r="E150" s="1220"/>
      <c r="F150" s="1220"/>
      <c r="G150" s="1221"/>
      <c r="H150" s="694" t="s">
        <v>10</v>
      </c>
      <c r="I150" s="682">
        <v>100</v>
      </c>
      <c r="J150" s="682">
        <v>100</v>
      </c>
      <c r="K150" s="694">
        <v>100</v>
      </c>
      <c r="L150" s="694">
        <v>100</v>
      </c>
      <c r="M150" s="694">
        <v>100</v>
      </c>
      <c r="N150" s="694">
        <v>100</v>
      </c>
    </row>
    <row r="151" spans="1:14" ht="144.75" customHeight="1" x14ac:dyDescent="0.25">
      <c r="A151" s="1222">
        <v>1</v>
      </c>
      <c r="B151" s="1224"/>
      <c r="C151" s="1222"/>
      <c r="D151" s="1222"/>
      <c r="E151" s="1226">
        <f>SUM(Перечень!F326)</f>
        <v>100971.5</v>
      </c>
      <c r="F151" s="1222"/>
      <c r="G151" s="710" t="s">
        <v>451</v>
      </c>
      <c r="H151" s="682" t="s">
        <v>10</v>
      </c>
      <c r="I151" s="682">
        <v>98</v>
      </c>
      <c r="J151" s="683">
        <v>98</v>
      </c>
      <c r="K151" s="9">
        <v>98</v>
      </c>
      <c r="L151" s="683">
        <v>98</v>
      </c>
      <c r="M151" s="683">
        <v>98</v>
      </c>
      <c r="N151" s="683">
        <v>98</v>
      </c>
    </row>
    <row r="152" spans="1:14" ht="94.5" customHeight="1" x14ac:dyDescent="0.25">
      <c r="A152" s="1228"/>
      <c r="B152" s="1239"/>
      <c r="C152" s="1228"/>
      <c r="D152" s="1228"/>
      <c r="E152" s="1242"/>
      <c r="F152" s="1228"/>
      <c r="G152" s="710" t="s">
        <v>422</v>
      </c>
      <c r="H152" s="682" t="s">
        <v>10</v>
      </c>
      <c r="I152" s="682">
        <v>100</v>
      </c>
      <c r="J152" s="683">
        <v>100</v>
      </c>
      <c r="K152" s="9">
        <v>100</v>
      </c>
      <c r="L152" s="683">
        <v>100</v>
      </c>
      <c r="M152" s="683">
        <v>100</v>
      </c>
      <c r="N152" s="683">
        <v>100</v>
      </c>
    </row>
    <row r="153" spans="1:14" ht="92.25" customHeight="1" x14ac:dyDescent="0.25">
      <c r="A153" s="1223"/>
      <c r="B153" s="1225"/>
      <c r="C153" s="1223"/>
      <c r="D153" s="1223"/>
      <c r="E153" s="1227"/>
      <c r="F153" s="1223"/>
      <c r="G153" s="710" t="s">
        <v>423</v>
      </c>
      <c r="H153" s="682" t="s">
        <v>10</v>
      </c>
      <c r="I153" s="682">
        <v>100</v>
      </c>
      <c r="J153" s="683">
        <v>100</v>
      </c>
      <c r="K153" s="9">
        <v>100</v>
      </c>
      <c r="L153" s="683">
        <v>100</v>
      </c>
      <c r="M153" s="683">
        <v>100</v>
      </c>
      <c r="N153" s="683">
        <v>100</v>
      </c>
    </row>
    <row r="154" spans="1:14" ht="36" customHeight="1" x14ac:dyDescent="0.25">
      <c r="A154" s="1219" t="s">
        <v>580</v>
      </c>
      <c r="B154" s="1220"/>
      <c r="C154" s="1220"/>
      <c r="D154" s="1220"/>
      <c r="E154" s="1220"/>
      <c r="F154" s="1220"/>
      <c r="G154" s="1220"/>
      <c r="H154" s="1220"/>
      <c r="I154" s="1220"/>
      <c r="J154" s="1220"/>
      <c r="K154" s="1220"/>
      <c r="L154" s="1220"/>
      <c r="M154" s="1220"/>
      <c r="N154" s="1221"/>
    </row>
    <row r="155" spans="1:14" ht="35.25" customHeight="1" x14ac:dyDescent="0.25">
      <c r="A155" s="694"/>
      <c r="B155" s="1219" t="s">
        <v>515</v>
      </c>
      <c r="C155" s="1220"/>
      <c r="D155" s="1220"/>
      <c r="E155" s="1220"/>
      <c r="F155" s="1220"/>
      <c r="G155" s="1221"/>
      <c r="H155" s="694" t="s">
        <v>10</v>
      </c>
      <c r="I155" s="365">
        <v>100</v>
      </c>
      <c r="J155" s="365">
        <v>100</v>
      </c>
      <c r="K155" s="694">
        <v>100</v>
      </c>
      <c r="L155" s="694">
        <v>100</v>
      </c>
      <c r="M155" s="694">
        <v>100</v>
      </c>
      <c r="N155" s="694">
        <v>100</v>
      </c>
    </row>
    <row r="156" spans="1:14" ht="156" customHeight="1" x14ac:dyDescent="0.25">
      <c r="A156" s="1222">
        <v>1</v>
      </c>
      <c r="B156" s="1224"/>
      <c r="C156" s="1222"/>
      <c r="D156" s="1222"/>
      <c r="E156" s="1226">
        <f>SUM(Перечень!F335)</f>
        <v>35031.800000000003</v>
      </c>
      <c r="F156" s="1222"/>
      <c r="G156" s="710" t="s">
        <v>516</v>
      </c>
      <c r="H156" s="682" t="s">
        <v>10</v>
      </c>
      <c r="I156" s="682">
        <v>98</v>
      </c>
      <c r="J156" s="683">
        <v>98</v>
      </c>
      <c r="K156" s="683">
        <v>98</v>
      </c>
      <c r="L156" s="683">
        <v>98</v>
      </c>
      <c r="M156" s="683">
        <v>98</v>
      </c>
      <c r="N156" s="683">
        <v>98</v>
      </c>
    </row>
    <row r="157" spans="1:14" ht="99.75" customHeight="1" x14ac:dyDescent="0.25">
      <c r="A157" s="1223"/>
      <c r="B157" s="1225"/>
      <c r="C157" s="1223"/>
      <c r="D157" s="1223"/>
      <c r="E157" s="1227"/>
      <c r="F157" s="1223"/>
      <c r="G157" s="710" t="s">
        <v>422</v>
      </c>
      <c r="H157" s="682" t="s">
        <v>10</v>
      </c>
      <c r="I157" s="682">
        <v>100</v>
      </c>
      <c r="J157" s="683">
        <v>100</v>
      </c>
      <c r="K157" s="683">
        <v>100</v>
      </c>
      <c r="L157" s="683">
        <v>100</v>
      </c>
      <c r="M157" s="683">
        <v>100</v>
      </c>
      <c r="N157" s="683">
        <v>100</v>
      </c>
    </row>
    <row r="158" spans="1:14" ht="28.5" customHeight="1" x14ac:dyDescent="0.25">
      <c r="A158" s="1219" t="s">
        <v>643</v>
      </c>
      <c r="B158" s="1220"/>
      <c r="C158" s="1220"/>
      <c r="D158" s="1220"/>
      <c r="E158" s="1220"/>
      <c r="F158" s="1220"/>
      <c r="G158" s="1220"/>
      <c r="H158" s="1220"/>
      <c r="I158" s="1220"/>
      <c r="J158" s="1220"/>
      <c r="K158" s="1220"/>
      <c r="L158" s="1220"/>
      <c r="M158" s="1220"/>
      <c r="N158" s="1221"/>
    </row>
    <row r="159" spans="1:14" ht="30.75" customHeight="1" x14ac:dyDescent="0.25">
      <c r="A159" s="694"/>
      <c r="B159" s="1219" t="s">
        <v>646</v>
      </c>
      <c r="C159" s="1220"/>
      <c r="D159" s="1220"/>
      <c r="E159" s="1220"/>
      <c r="F159" s="1220"/>
      <c r="G159" s="1221"/>
      <c r="H159" s="694" t="s">
        <v>10</v>
      </c>
      <c r="I159" s="694">
        <v>100</v>
      </c>
      <c r="J159" s="694">
        <v>100</v>
      </c>
      <c r="K159" s="694">
        <v>100</v>
      </c>
      <c r="L159" s="694">
        <v>100</v>
      </c>
      <c r="M159" s="694">
        <v>100</v>
      </c>
      <c r="N159" s="694">
        <v>100</v>
      </c>
    </row>
    <row r="160" spans="1:14" ht="135.75" customHeight="1" x14ac:dyDescent="0.25">
      <c r="A160" s="1222">
        <v>1</v>
      </c>
      <c r="B160" s="1224"/>
      <c r="C160" s="1222"/>
      <c r="D160" s="1222"/>
      <c r="E160" s="1226">
        <f>SUM(Перечень!F351)</f>
        <v>417245</v>
      </c>
      <c r="F160" s="1222"/>
      <c r="G160" s="710" t="s">
        <v>647</v>
      </c>
      <c r="H160" s="682" t="s">
        <v>10</v>
      </c>
      <c r="I160" s="683">
        <v>98</v>
      </c>
      <c r="J160" s="683">
        <v>98</v>
      </c>
      <c r="K160" s="683">
        <v>98</v>
      </c>
      <c r="L160" s="683">
        <v>98</v>
      </c>
      <c r="M160" s="683">
        <v>98</v>
      </c>
      <c r="N160" s="683">
        <v>98</v>
      </c>
    </row>
    <row r="161" spans="1:14" ht="110.25" customHeight="1" x14ac:dyDescent="0.25">
      <c r="A161" s="1223"/>
      <c r="B161" s="1225"/>
      <c r="C161" s="1223"/>
      <c r="D161" s="1223"/>
      <c r="E161" s="1227"/>
      <c r="F161" s="1223"/>
      <c r="G161" s="710" t="s">
        <v>422</v>
      </c>
      <c r="H161" s="682" t="s">
        <v>10</v>
      </c>
      <c r="I161" s="683">
        <v>100</v>
      </c>
      <c r="J161" s="683">
        <v>100</v>
      </c>
      <c r="K161" s="683">
        <v>100</v>
      </c>
      <c r="L161" s="683">
        <v>100</v>
      </c>
      <c r="M161" s="683">
        <v>100</v>
      </c>
      <c r="N161" s="683">
        <v>100</v>
      </c>
    </row>
    <row r="162" spans="1:14" x14ac:dyDescent="0.25">
      <c r="A162" s="232"/>
      <c r="B162" s="232"/>
      <c r="C162" s="232"/>
      <c r="D162" s="232"/>
      <c r="E162" s="716"/>
      <c r="F162" s="232"/>
      <c r="G162" s="246"/>
      <c r="H162" s="232"/>
      <c r="I162" s="232"/>
      <c r="J162" s="232"/>
      <c r="K162" s="247"/>
      <c r="L162" s="232"/>
      <c r="M162" s="232"/>
      <c r="N162" s="232"/>
    </row>
    <row r="163" spans="1:14" x14ac:dyDescent="0.25">
      <c r="A163" s="232"/>
      <c r="B163" s="232"/>
      <c r="C163" s="232"/>
      <c r="D163" s="232"/>
      <c r="E163" s="716"/>
      <c r="F163" s="232"/>
      <c r="G163" s="246"/>
      <c r="H163" s="232"/>
      <c r="I163" s="232"/>
      <c r="J163" s="232"/>
      <c r="K163" s="247"/>
      <c r="L163" s="232"/>
      <c r="M163" s="232"/>
      <c r="N163" s="232"/>
    </row>
    <row r="164" spans="1:14" x14ac:dyDescent="0.25">
      <c r="A164" s="232"/>
      <c r="B164" s="232"/>
      <c r="C164" s="232"/>
      <c r="D164" s="232"/>
      <c r="E164" s="716"/>
      <c r="F164" s="232"/>
      <c r="G164" s="246"/>
      <c r="H164" s="232"/>
      <c r="I164" s="232"/>
      <c r="J164" s="232"/>
      <c r="K164" s="247"/>
      <c r="L164" s="232"/>
      <c r="M164" s="232"/>
      <c r="N164" s="232"/>
    </row>
    <row r="165" spans="1:14" x14ac:dyDescent="0.25">
      <c r="A165" s="232"/>
      <c r="B165" s="232"/>
      <c r="C165" s="232"/>
      <c r="D165" s="232"/>
      <c r="E165" s="716"/>
      <c r="F165" s="232"/>
      <c r="G165" s="246"/>
      <c r="H165" s="232"/>
      <c r="I165" s="232"/>
      <c r="J165" s="232"/>
      <c r="K165" s="247"/>
      <c r="L165" s="232"/>
      <c r="M165" s="232"/>
      <c r="N165" s="232"/>
    </row>
    <row r="166" spans="1:14" x14ac:dyDescent="0.25">
      <c r="A166" s="232"/>
      <c r="B166" s="232"/>
      <c r="C166" s="232"/>
      <c r="D166" s="232"/>
      <c r="E166" s="716"/>
      <c r="F166" s="232"/>
      <c r="G166" s="246"/>
      <c r="H166" s="232"/>
      <c r="I166" s="232"/>
      <c r="J166" s="232"/>
      <c r="K166" s="247"/>
      <c r="L166" s="232"/>
      <c r="M166" s="232"/>
      <c r="N166" s="232"/>
    </row>
    <row r="167" spans="1:14" x14ac:dyDescent="0.25">
      <c r="A167" s="232"/>
      <c r="B167" s="232"/>
      <c r="C167" s="232"/>
      <c r="D167" s="232"/>
      <c r="E167" s="716"/>
      <c r="F167" s="232"/>
      <c r="G167" s="246"/>
      <c r="H167" s="232"/>
      <c r="I167" s="232"/>
      <c r="J167" s="232"/>
      <c r="K167" s="247"/>
      <c r="L167" s="232"/>
      <c r="M167" s="232"/>
      <c r="N167" s="232"/>
    </row>
    <row r="168" spans="1:14" x14ac:dyDescent="0.25">
      <c r="A168" s="232"/>
      <c r="B168" s="232"/>
      <c r="C168" s="232"/>
      <c r="D168" s="232"/>
      <c r="E168" s="716"/>
      <c r="F168" s="232"/>
      <c r="G168" s="246"/>
      <c r="H168" s="232"/>
      <c r="I168" s="232"/>
      <c r="J168" s="232"/>
      <c r="K168" s="247"/>
      <c r="L168" s="232"/>
      <c r="M168" s="232"/>
      <c r="N168" s="232"/>
    </row>
    <row r="169" spans="1:14" x14ac:dyDescent="0.25">
      <c r="A169" s="232"/>
      <c r="B169" s="232"/>
      <c r="C169" s="232"/>
      <c r="D169" s="232"/>
      <c r="E169" s="716"/>
      <c r="F169" s="232"/>
      <c r="G169" s="246"/>
      <c r="H169" s="232"/>
      <c r="I169" s="232"/>
      <c r="J169" s="232"/>
      <c r="K169" s="247"/>
      <c r="L169" s="232"/>
      <c r="M169" s="232"/>
      <c r="N169" s="232"/>
    </row>
    <row r="170" spans="1:14" x14ac:dyDescent="0.25">
      <c r="A170" s="232"/>
      <c r="B170" s="232"/>
      <c r="C170" s="232"/>
      <c r="D170" s="232"/>
      <c r="E170" s="716"/>
      <c r="F170" s="232"/>
      <c r="G170" s="246"/>
      <c r="H170" s="232"/>
      <c r="I170" s="232"/>
      <c r="J170" s="232"/>
      <c r="K170" s="247"/>
      <c r="L170" s="232"/>
      <c r="M170" s="232"/>
      <c r="N170" s="232"/>
    </row>
    <row r="171" spans="1:14" x14ac:dyDescent="0.25">
      <c r="A171" s="232"/>
      <c r="B171" s="232"/>
      <c r="C171" s="232"/>
      <c r="D171" s="232"/>
      <c r="E171" s="716"/>
      <c r="F171" s="232"/>
      <c r="G171" s="246"/>
      <c r="H171" s="232"/>
      <c r="I171" s="232"/>
      <c r="J171" s="232"/>
      <c r="K171" s="247"/>
      <c r="L171" s="232"/>
      <c r="M171" s="232"/>
      <c r="N171" s="232"/>
    </row>
    <row r="172" spans="1:14" x14ac:dyDescent="0.25">
      <c r="A172" s="232"/>
      <c r="B172" s="232"/>
      <c r="C172" s="232"/>
      <c r="D172" s="232"/>
      <c r="E172" s="716"/>
      <c r="F172" s="232"/>
      <c r="G172" s="246"/>
      <c r="H172" s="232"/>
      <c r="I172" s="232"/>
      <c r="J172" s="232"/>
      <c r="K172" s="247"/>
      <c r="L172" s="232"/>
      <c r="M172" s="232"/>
      <c r="N172" s="232"/>
    </row>
  </sheetData>
  <mergeCells count="207">
    <mergeCell ref="B124:G124"/>
    <mergeCell ref="B111:G111"/>
    <mergeCell ref="C119:C123"/>
    <mergeCell ref="A127:A128"/>
    <mergeCell ref="B127:B128"/>
    <mergeCell ref="D127:D128"/>
    <mergeCell ref="A147:A148"/>
    <mergeCell ref="B143:B145"/>
    <mergeCell ref="D143:D145"/>
    <mergeCell ref="B146:G146"/>
    <mergeCell ref="G119:G120"/>
    <mergeCell ref="F147:F148"/>
    <mergeCell ref="C143:C145"/>
    <mergeCell ref="A117:N117"/>
    <mergeCell ref="B119:B123"/>
    <mergeCell ref="F130:F140"/>
    <mergeCell ref="E130:E140"/>
    <mergeCell ref="D130:D140"/>
    <mergeCell ref="C130:C140"/>
    <mergeCell ref="B130:B140"/>
    <mergeCell ref="A130:A140"/>
    <mergeCell ref="A143:A145"/>
    <mergeCell ref="D119:D123"/>
    <mergeCell ref="E143:E145"/>
    <mergeCell ref="K93:K94"/>
    <mergeCell ref="J93:J94"/>
    <mergeCell ref="L93:L94"/>
    <mergeCell ref="F151:F153"/>
    <mergeCell ref="B142:G142"/>
    <mergeCell ref="B126:G126"/>
    <mergeCell ref="B129:G129"/>
    <mergeCell ref="F119:F123"/>
    <mergeCell ref="D112:D116"/>
    <mergeCell ref="F112:F116"/>
    <mergeCell ref="C127:C128"/>
    <mergeCell ref="E119:E123"/>
    <mergeCell ref="B118:G118"/>
    <mergeCell ref="A149:N149"/>
    <mergeCell ref="A151:A153"/>
    <mergeCell ref="B151:B153"/>
    <mergeCell ref="C151:C153"/>
    <mergeCell ref="D151:D153"/>
    <mergeCell ref="E151:E153"/>
    <mergeCell ref="B147:B148"/>
    <mergeCell ref="C147:C148"/>
    <mergeCell ref="D147:D148"/>
    <mergeCell ref="E147:E148"/>
    <mergeCell ref="B150:G150"/>
    <mergeCell ref="F143:F145"/>
    <mergeCell ref="F127:F128"/>
    <mergeCell ref="E127:E128"/>
    <mergeCell ref="A119:A123"/>
    <mergeCell ref="E112:E116"/>
    <mergeCell ref="C99:C103"/>
    <mergeCell ref="D99:D103"/>
    <mergeCell ref="D73:D80"/>
    <mergeCell ref="A104:N104"/>
    <mergeCell ref="A110:N110"/>
    <mergeCell ref="D106:D109"/>
    <mergeCell ref="C106:C109"/>
    <mergeCell ref="B106:B109"/>
    <mergeCell ref="F106:F109"/>
    <mergeCell ref="E106:E109"/>
    <mergeCell ref="A112:A116"/>
    <mergeCell ref="B105:G105"/>
    <mergeCell ref="A106:A109"/>
    <mergeCell ref="B112:B116"/>
    <mergeCell ref="C112:C116"/>
    <mergeCell ref="G73:G78"/>
    <mergeCell ref="B81:G81"/>
    <mergeCell ref="A99:A103"/>
    <mergeCell ref="B99:B103"/>
    <mergeCell ref="E99:E103"/>
    <mergeCell ref="F99:F103"/>
    <mergeCell ref="B98:G98"/>
    <mergeCell ref="E82:E89"/>
    <mergeCell ref="D82:D89"/>
    <mergeCell ref="E92:E96"/>
    <mergeCell ref="D92:D96"/>
    <mergeCell ref="B91:G91"/>
    <mergeCell ref="B82:B89"/>
    <mergeCell ref="C92:C96"/>
    <mergeCell ref="B92:B96"/>
    <mergeCell ref="G93:G94"/>
    <mergeCell ref="F92:F96"/>
    <mergeCell ref="A92:A96"/>
    <mergeCell ref="F73:F80"/>
    <mergeCell ref="A82:A89"/>
    <mergeCell ref="F82:F89"/>
    <mergeCell ref="C82:C89"/>
    <mergeCell ref="A97:N97"/>
    <mergeCell ref="H73:H78"/>
    <mergeCell ref="B15:G15"/>
    <mergeCell ref="C13:C14"/>
    <mergeCell ref="I93:I94"/>
    <mergeCell ref="A90:N90"/>
    <mergeCell ref="N93:N94"/>
    <mergeCell ref="H93:H94"/>
    <mergeCell ref="L73:L78"/>
    <mergeCell ref="M73:M78"/>
    <mergeCell ref="E73:E80"/>
    <mergeCell ref="A31:N31"/>
    <mergeCell ref="A41:N41"/>
    <mergeCell ref="I73:I78"/>
    <mergeCell ref="C73:C80"/>
    <mergeCell ref="J73:J78"/>
    <mergeCell ref="K73:K78"/>
    <mergeCell ref="A71:N71"/>
    <mergeCell ref="M93:M94"/>
    <mergeCell ref="U57:U58"/>
    <mergeCell ref="D57:D60"/>
    <mergeCell ref="Q57:Q58"/>
    <mergeCell ref="P57:P60"/>
    <mergeCell ref="C57:C60"/>
    <mergeCell ref="S54:AC54"/>
    <mergeCell ref="Q54:R54"/>
    <mergeCell ref="R57:R58"/>
    <mergeCell ref="F57:F60"/>
    <mergeCell ref="E52:E54"/>
    <mergeCell ref="E57:E60"/>
    <mergeCell ref="C52:C54"/>
    <mergeCell ref="A55:N55"/>
    <mergeCell ref="B56:G56"/>
    <mergeCell ref="B57:B60"/>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B13:B14"/>
    <mergeCell ref="C33:C40"/>
    <mergeCell ref="B33:B40"/>
    <mergeCell ref="D13:D14"/>
    <mergeCell ref="A33:A40"/>
    <mergeCell ref="D33:D40"/>
    <mergeCell ref="B32:G32"/>
    <mergeCell ref="C46:C48"/>
    <mergeCell ref="D46:D48"/>
    <mergeCell ref="E46:E48"/>
    <mergeCell ref="B29:G29"/>
    <mergeCell ref="B22:G22"/>
    <mergeCell ref="A42:N42"/>
    <mergeCell ref="B24:G24"/>
    <mergeCell ref="B26:G26"/>
    <mergeCell ref="B27:B28"/>
    <mergeCell ref="C27:C28"/>
    <mergeCell ref="D27:D28"/>
    <mergeCell ref="E27:E28"/>
    <mergeCell ref="F27:F28"/>
    <mergeCell ref="N73:N78"/>
    <mergeCell ref="B73:B80"/>
    <mergeCell ref="A73:A80"/>
    <mergeCell ref="D52:D54"/>
    <mergeCell ref="B43:G43"/>
    <mergeCell ref="B45:G45"/>
    <mergeCell ref="B49:G49"/>
    <mergeCell ref="B51:G51"/>
    <mergeCell ref="B64:G64"/>
    <mergeCell ref="C68:F68"/>
    <mergeCell ref="B66:G66"/>
    <mergeCell ref="B46:B48"/>
    <mergeCell ref="F46:F48"/>
    <mergeCell ref="A61:N61"/>
    <mergeCell ref="A52:A54"/>
    <mergeCell ref="B159:G159"/>
    <mergeCell ref="A160:A161"/>
    <mergeCell ref="B160:B161"/>
    <mergeCell ref="C160:C161"/>
    <mergeCell ref="D160:D161"/>
    <mergeCell ref="E160:E161"/>
    <mergeCell ref="F160:F161"/>
    <mergeCell ref="F33:F40"/>
    <mergeCell ref="E33:E40"/>
    <mergeCell ref="B52:B54"/>
    <mergeCell ref="F52:F54"/>
    <mergeCell ref="A57:A60"/>
    <mergeCell ref="A156:A157"/>
    <mergeCell ref="B156:B157"/>
    <mergeCell ref="C156:C157"/>
    <mergeCell ref="D156:D157"/>
    <mergeCell ref="E156:E157"/>
    <mergeCell ref="F156:F157"/>
    <mergeCell ref="B69:G69"/>
    <mergeCell ref="B72:G72"/>
    <mergeCell ref="C67:F67"/>
    <mergeCell ref="A158:N158"/>
    <mergeCell ref="A154:N154"/>
    <mergeCell ref="B155:G155"/>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7" max="13" man="1"/>
    <brk id="60" max="13" man="1"/>
    <brk id="82" max="13" man="1"/>
    <brk id="95" max="13" man="1"/>
    <brk id="108" max="13" man="1"/>
    <brk id="128" max="13" man="1"/>
    <brk id="1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7"/>
  <sheetViews>
    <sheetView view="pageBreakPreview" topLeftCell="A2" zoomScale="80" zoomScaleNormal="100" zoomScaleSheetLayoutView="80" workbookViewId="0">
      <pane ySplit="5" topLeftCell="A8" activePane="bottomLeft" state="frozen"/>
      <selection activeCell="A2" sqref="A2"/>
      <selection pane="bottomLeft" activeCell="P8" sqref="P8"/>
    </sheetView>
  </sheetViews>
  <sheetFormatPr defaultColWidth="9.140625" defaultRowHeight="15" x14ac:dyDescent="0.25"/>
  <cols>
    <col min="1" max="1" width="5.5703125" style="431" customWidth="1"/>
    <col min="2" max="2" width="26.7109375" style="251" customWidth="1"/>
    <col min="3" max="3" width="14.42578125" style="251" customWidth="1"/>
    <col min="4" max="4" width="19.140625" style="262" customWidth="1"/>
    <col min="5" max="5" width="10.42578125" style="432" customWidth="1"/>
    <col min="6" max="6" width="11.140625" style="432" customWidth="1"/>
    <col min="7" max="7" width="10.42578125" style="432" customWidth="1"/>
    <col min="8" max="8" width="10" style="432" customWidth="1"/>
    <col min="9" max="10" width="10.42578125" style="432" customWidth="1"/>
    <col min="11" max="11" width="9.140625" style="251" customWidth="1"/>
    <col min="12" max="12" width="0.140625" style="251" customWidth="1"/>
    <col min="13" max="13" width="28.5703125" style="251" hidden="1" customWidth="1"/>
    <col min="14" max="14" width="30.7109375" style="251" hidden="1" customWidth="1"/>
    <col min="15" max="15" width="27.85546875" style="251" customWidth="1"/>
    <col min="16" max="16" width="26.7109375" style="251" customWidth="1"/>
    <col min="17" max="17" width="44.140625" style="251" customWidth="1"/>
    <col min="18" max="16384" width="9.140625" style="251"/>
  </cols>
  <sheetData>
    <row r="1" spans="1:14" ht="31.5" customHeight="1" x14ac:dyDescent="0.25">
      <c r="A1" s="1435" t="s">
        <v>958</v>
      </c>
      <c r="B1" s="1435"/>
      <c r="C1" s="1435"/>
      <c r="D1" s="1435"/>
      <c r="E1" s="1435"/>
      <c r="F1" s="1435"/>
      <c r="G1" s="1435"/>
      <c r="H1" s="1435"/>
      <c r="I1" s="1435"/>
      <c r="J1" s="1435"/>
      <c r="K1" s="1435"/>
      <c r="L1" s="1435"/>
      <c r="M1" s="1435"/>
      <c r="N1" s="1435"/>
    </row>
    <row r="2" spans="1:14" ht="24" customHeight="1" x14ac:dyDescent="0.25">
      <c r="A2" s="251"/>
      <c r="C2" s="1739" t="s">
        <v>1030</v>
      </c>
      <c r="D2" s="251"/>
      <c r="E2" s="251"/>
      <c r="F2" s="251"/>
      <c r="G2" s="251"/>
      <c r="H2" s="251"/>
      <c r="I2" s="251"/>
      <c r="J2" s="251"/>
    </row>
    <row r="3" spans="1:14" ht="24" customHeight="1" x14ac:dyDescent="0.25">
      <c r="A3" s="1435" t="s">
        <v>956</v>
      </c>
      <c r="B3" s="1435"/>
      <c r="C3" s="1435"/>
      <c r="D3" s="1435"/>
      <c r="E3" s="1435"/>
      <c r="F3" s="1435"/>
      <c r="G3" s="1435"/>
      <c r="H3" s="1435"/>
      <c r="I3" s="1435"/>
      <c r="J3" s="1435"/>
      <c r="K3" s="1435"/>
      <c r="L3" s="1435"/>
      <c r="M3" s="1435"/>
      <c r="N3" s="1435"/>
    </row>
    <row r="4" spans="1:14" ht="35.25" customHeight="1" x14ac:dyDescent="0.25">
      <c r="A4" s="1350" t="s">
        <v>953</v>
      </c>
      <c r="B4" s="1351"/>
      <c r="C4" s="1351"/>
      <c r="D4" s="1351"/>
      <c r="E4" s="1351"/>
      <c r="F4" s="1351"/>
      <c r="G4" s="1351"/>
      <c r="H4" s="1351"/>
      <c r="I4" s="1351"/>
      <c r="J4" s="1351"/>
      <c r="K4" s="1352"/>
      <c r="L4" s="250"/>
      <c r="M4" s="250"/>
    </row>
    <row r="5" spans="1:14" ht="53.25" customHeight="1" x14ac:dyDescent="0.25">
      <c r="A5" s="1285" t="s">
        <v>2</v>
      </c>
      <c r="B5" s="1287" t="s">
        <v>3</v>
      </c>
      <c r="C5" s="1287" t="s">
        <v>45</v>
      </c>
      <c r="D5" s="1287" t="s">
        <v>4</v>
      </c>
      <c r="E5" s="1354" t="s">
        <v>5</v>
      </c>
      <c r="F5" s="1355"/>
      <c r="G5" s="1355"/>
      <c r="H5" s="1355"/>
      <c r="I5" s="1355"/>
      <c r="J5" s="1356"/>
      <c r="K5" s="1357" t="s">
        <v>6</v>
      </c>
      <c r="L5" s="252"/>
    </row>
    <row r="6" spans="1:14" ht="105.75" customHeight="1" x14ac:dyDescent="0.25">
      <c r="A6" s="1359"/>
      <c r="B6" s="1353"/>
      <c r="C6" s="1353"/>
      <c r="D6" s="1353"/>
      <c r="E6" s="380" t="s">
        <v>7</v>
      </c>
      <c r="F6" s="380">
        <v>2017</v>
      </c>
      <c r="G6" s="380">
        <v>2018</v>
      </c>
      <c r="H6" s="380">
        <v>2019</v>
      </c>
      <c r="I6" s="380">
        <v>2020</v>
      </c>
      <c r="J6" s="380">
        <v>2021</v>
      </c>
      <c r="K6" s="1353"/>
    </row>
    <row r="7" spans="1:14" ht="51.75" customHeight="1" x14ac:dyDescent="0.25">
      <c r="A7" s="1289" t="s">
        <v>944</v>
      </c>
      <c r="B7" s="1290"/>
      <c r="C7" s="1290"/>
      <c r="D7" s="1290"/>
      <c r="E7" s="1290"/>
      <c r="F7" s="1290"/>
      <c r="G7" s="1290"/>
      <c r="H7" s="1290"/>
      <c r="I7" s="1290"/>
      <c r="J7" s="1290"/>
      <c r="K7" s="1291"/>
    </row>
    <row r="8" spans="1:14" ht="242.25" x14ac:dyDescent="0.25">
      <c r="A8" s="136">
        <v>1</v>
      </c>
      <c r="B8" s="391"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8" s="371" t="s">
        <v>118</v>
      </c>
      <c r="D8" s="492" t="s">
        <v>8</v>
      </c>
      <c r="E8" s="256">
        <f t="shared" ref="E8:E15" si="0">SUM(F8:J8)</f>
        <v>27247</v>
      </c>
      <c r="F8" s="256">
        <f>Перечень!G12</f>
        <v>4271.8</v>
      </c>
      <c r="G8" s="493">
        <f>Перечень!H12</f>
        <v>5743.8</v>
      </c>
      <c r="H8" s="493">
        <f>Перечень!I12</f>
        <v>5743.8</v>
      </c>
      <c r="I8" s="493">
        <f>Перечень!J12</f>
        <v>5743.8</v>
      </c>
      <c r="J8" s="493">
        <f>Перечень!K12</f>
        <v>5743.8</v>
      </c>
      <c r="K8" s="392"/>
    </row>
    <row r="9" spans="1:14" ht="165.75" x14ac:dyDescent="0.25">
      <c r="A9" s="136">
        <f>A8+1</f>
        <v>2</v>
      </c>
      <c r="B9" s="391"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9" s="371" t="s">
        <v>118</v>
      </c>
      <c r="D9" s="492" t="s">
        <v>8</v>
      </c>
      <c r="E9" s="493">
        <f t="shared" si="0"/>
        <v>9897.5</v>
      </c>
      <c r="F9" s="493">
        <f>Перечень!G13</f>
        <v>1979.5</v>
      </c>
      <c r="G9" s="493">
        <f>Перечень!H13</f>
        <v>1979.5</v>
      </c>
      <c r="H9" s="493">
        <f>Перечень!I13</f>
        <v>1979.5</v>
      </c>
      <c r="I9" s="493">
        <f>Перечень!J13</f>
        <v>1979.5</v>
      </c>
      <c r="J9" s="493">
        <f>Перечень!K13</f>
        <v>1979.5</v>
      </c>
      <c r="K9" s="392"/>
    </row>
    <row r="10" spans="1:14" ht="89.25" x14ac:dyDescent="0.25">
      <c r="A10" s="136">
        <f t="shared" ref="A10:A26" si="1">A9+1</f>
        <v>3</v>
      </c>
      <c r="B10" s="391"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10" s="371" t="s">
        <v>118</v>
      </c>
      <c r="D10" s="371" t="s">
        <v>8</v>
      </c>
      <c r="E10" s="493">
        <f>SUM(F10:J10)</f>
        <v>4249</v>
      </c>
      <c r="F10" s="493">
        <f>SUM(Перечень!G16)</f>
        <v>4249</v>
      </c>
      <c r="G10" s="609">
        <f>SUM(Перечень!H16)</f>
        <v>0</v>
      </c>
      <c r="H10" s="609">
        <f>SUM(Перечень!I16)</f>
        <v>0</v>
      </c>
      <c r="I10" s="609">
        <f>SUM(Перечень!J16)</f>
        <v>0</v>
      </c>
      <c r="J10" s="609">
        <f>SUM(Перечень!K16)</f>
        <v>0</v>
      </c>
      <c r="K10" s="392"/>
    </row>
    <row r="11" spans="1:14" ht="63.75" x14ac:dyDescent="0.25">
      <c r="A11" s="136">
        <f t="shared" si="1"/>
        <v>4</v>
      </c>
      <c r="B11" s="391" t="str">
        <f>Перечень!B17</f>
        <v xml:space="preserve">Приобретение материалов и услуг для обеспечения деятельности ит-специалистов </v>
      </c>
      <c r="C11" s="371" t="s">
        <v>118</v>
      </c>
      <c r="D11" s="492" t="s">
        <v>8</v>
      </c>
      <c r="E11" s="256">
        <f t="shared" si="0"/>
        <v>740</v>
      </c>
      <c r="F11" s="256">
        <f>Перечень!G18</f>
        <v>148</v>
      </c>
      <c r="G11" s="493">
        <f>Перечень!H18</f>
        <v>148</v>
      </c>
      <c r="H11" s="493">
        <f>Перечень!I18</f>
        <v>148</v>
      </c>
      <c r="I11" s="493">
        <f>Перечень!J18</f>
        <v>148</v>
      </c>
      <c r="J11" s="493">
        <f>Перечень!K18</f>
        <v>148</v>
      </c>
      <c r="K11" s="392"/>
    </row>
    <row r="12" spans="1:14" ht="63.75" x14ac:dyDescent="0.25">
      <c r="A12" s="136">
        <f t="shared" si="1"/>
        <v>5</v>
      </c>
      <c r="B12" s="391" t="str">
        <f>Перечень!B19</f>
        <v xml:space="preserve">Обеспечение заработной платой (с учетом начислений) ит-специалистов </v>
      </c>
      <c r="C12" s="371" t="s">
        <v>118</v>
      </c>
      <c r="D12" s="492" t="s">
        <v>8</v>
      </c>
      <c r="E12" s="493">
        <f t="shared" si="0"/>
        <v>35801</v>
      </c>
      <c r="F12" s="493">
        <f>Перечень!G20</f>
        <v>7160.2</v>
      </c>
      <c r="G12" s="493">
        <f>Перечень!H20</f>
        <v>7160.2</v>
      </c>
      <c r="H12" s="493">
        <f>Перечень!I20</f>
        <v>7160.2</v>
      </c>
      <c r="I12" s="493">
        <f>Перечень!J20</f>
        <v>7160.2</v>
      </c>
      <c r="J12" s="493">
        <f>Перечень!K20</f>
        <v>7160.2</v>
      </c>
      <c r="K12" s="392"/>
    </row>
    <row r="13" spans="1:14" ht="168.75" customHeight="1" x14ac:dyDescent="0.25">
      <c r="A13" s="136">
        <f t="shared" si="1"/>
        <v>6</v>
      </c>
      <c r="B13" s="391"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3" s="371" t="s">
        <v>118</v>
      </c>
      <c r="D13" s="492" t="s">
        <v>8</v>
      </c>
      <c r="E13" s="771" t="str">
        <f>Перечень!F28</f>
        <v>0</v>
      </c>
      <c r="F13" s="493" t="str">
        <f>Перечень!G28</f>
        <v>0</v>
      </c>
      <c r="G13" s="493" t="str">
        <f>Перечень!H28</f>
        <v>0</v>
      </c>
      <c r="H13" s="493" t="str">
        <f>Перечень!I28</f>
        <v>0</v>
      </c>
      <c r="I13" s="493" t="str">
        <f>Перечень!J28</f>
        <v>0</v>
      </c>
      <c r="J13" s="493" t="str">
        <f>Перечень!K28</f>
        <v>0</v>
      </c>
      <c r="K13" s="392"/>
    </row>
    <row r="14" spans="1:14" ht="229.5" x14ac:dyDescent="0.25">
      <c r="A14" s="136">
        <f t="shared" si="1"/>
        <v>7</v>
      </c>
      <c r="B14" s="391"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4" s="371" t="s">
        <v>118</v>
      </c>
      <c r="D14" s="492" t="s">
        <v>8</v>
      </c>
      <c r="E14" s="771" t="str">
        <f>Перечень!F29</f>
        <v>0</v>
      </c>
      <c r="F14" s="493" t="str">
        <f>Перечень!G31</f>
        <v>0</v>
      </c>
      <c r="G14" s="493" t="str">
        <f>Перечень!H31</f>
        <v>0</v>
      </c>
      <c r="H14" s="493" t="str">
        <f>Перечень!I31</f>
        <v>0</v>
      </c>
      <c r="I14" s="493" t="str">
        <f>Перечень!J31</f>
        <v>0</v>
      </c>
      <c r="J14" s="493" t="str">
        <f>Перечень!K31</f>
        <v>0</v>
      </c>
      <c r="K14" s="393"/>
    </row>
    <row r="15" spans="1:14" ht="102" x14ac:dyDescent="0.25">
      <c r="A15" s="136">
        <f t="shared" si="1"/>
        <v>8</v>
      </c>
      <c r="B15" s="391"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5" s="371" t="s">
        <v>118</v>
      </c>
      <c r="D15" s="492" t="s">
        <v>8</v>
      </c>
      <c r="E15" s="493">
        <f t="shared" si="0"/>
        <v>21546.5</v>
      </c>
      <c r="F15" s="493">
        <f>Перечень!G33</f>
        <v>4309.3</v>
      </c>
      <c r="G15" s="493">
        <f>Перечень!H33</f>
        <v>4309.3</v>
      </c>
      <c r="H15" s="493">
        <f>Перечень!I33</f>
        <v>4309.3</v>
      </c>
      <c r="I15" s="493">
        <f>Перечень!J33</f>
        <v>4309.3</v>
      </c>
      <c r="J15" s="493">
        <f>Перечень!K33</f>
        <v>4309.3</v>
      </c>
      <c r="K15" s="392"/>
    </row>
    <row r="16" spans="1:14" ht="254.25" customHeight="1" x14ac:dyDescent="0.25">
      <c r="A16" s="136">
        <f t="shared" si="1"/>
        <v>9</v>
      </c>
      <c r="B16" s="391"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6" s="371" t="s">
        <v>118</v>
      </c>
      <c r="D16" s="371" t="s">
        <v>8</v>
      </c>
      <c r="E16" s="493">
        <f t="shared" ref="E16" si="2">SUM(F16:J16)</f>
        <v>1077</v>
      </c>
      <c r="F16" s="493">
        <f>Перечень!G39</f>
        <v>277</v>
      </c>
      <c r="G16" s="493">
        <f>Перечень!H39</f>
        <v>200</v>
      </c>
      <c r="H16" s="493">
        <f>Перечень!I39</f>
        <v>200</v>
      </c>
      <c r="I16" s="493">
        <f>Перечень!J39</f>
        <v>200</v>
      </c>
      <c r="J16" s="493">
        <f>Перечень!K39</f>
        <v>200</v>
      </c>
      <c r="K16" s="392"/>
    </row>
    <row r="17" spans="1:11" ht="46.5" hidden="1" customHeight="1" x14ac:dyDescent="0.25">
      <c r="A17" s="1285">
        <f>A16+1</f>
        <v>10</v>
      </c>
      <c r="B17" s="1360"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7" s="661" t="s">
        <v>46</v>
      </c>
      <c r="D17" s="661"/>
      <c r="E17" s="662">
        <v>0</v>
      </c>
      <c r="F17" s="667">
        <v>0</v>
      </c>
      <c r="G17" s="667">
        <v>0</v>
      </c>
      <c r="H17" s="667">
        <v>0</v>
      </c>
      <c r="I17" s="667">
        <v>0</v>
      </c>
      <c r="J17" s="667">
        <v>0</v>
      </c>
      <c r="K17" s="392"/>
    </row>
    <row r="18" spans="1:11" ht="108" customHeight="1" x14ac:dyDescent="0.25">
      <c r="A18" s="1286"/>
      <c r="B18" s="1361"/>
      <c r="C18" s="491" t="s">
        <v>118</v>
      </c>
      <c r="D18" s="492" t="s">
        <v>8</v>
      </c>
      <c r="E18" s="493">
        <f>SUM(F18:J18)</f>
        <v>3387.5</v>
      </c>
      <c r="F18" s="493">
        <f>SUM(Перечень!G47)</f>
        <v>659.1</v>
      </c>
      <c r="G18" s="667">
        <f>SUM(Перечень!H47)</f>
        <v>682.1</v>
      </c>
      <c r="H18" s="667">
        <f>SUM(Перечень!I47)</f>
        <v>682.1</v>
      </c>
      <c r="I18" s="667">
        <f>SUM(Перечень!J47)</f>
        <v>682.1</v>
      </c>
      <c r="J18" s="667">
        <f>SUM(Перечень!K47)</f>
        <v>682.1</v>
      </c>
      <c r="K18" s="392"/>
    </row>
    <row r="19" spans="1:11" ht="114.75" x14ac:dyDescent="0.25">
      <c r="A19" s="136">
        <f>A17+1</f>
        <v>11</v>
      </c>
      <c r="B19" s="243"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9" s="382" t="s">
        <v>118</v>
      </c>
      <c r="D19" s="492" t="s">
        <v>8</v>
      </c>
      <c r="E19" s="256">
        <f>SUM(F19:K19)</f>
        <v>404</v>
      </c>
      <c r="F19" s="256">
        <f>Перечень!G49</f>
        <v>84</v>
      </c>
      <c r="G19" s="493">
        <f>Перечень!H49</f>
        <v>80</v>
      </c>
      <c r="H19" s="493">
        <f>Перечень!I49</f>
        <v>80</v>
      </c>
      <c r="I19" s="493">
        <f>Перечень!J49</f>
        <v>80</v>
      </c>
      <c r="J19" s="493">
        <f>Перечень!K49</f>
        <v>80</v>
      </c>
      <c r="K19" s="393"/>
    </row>
    <row r="20" spans="1:11" ht="51" x14ac:dyDescent="0.25">
      <c r="A20" s="1285">
        <f t="shared" si="1"/>
        <v>12</v>
      </c>
      <c r="B20" s="1323"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20" s="823" t="s">
        <v>46</v>
      </c>
      <c r="D20" s="492"/>
      <c r="E20" s="493">
        <f>SUM(F20:K20)</f>
        <v>4060</v>
      </c>
      <c r="F20" s="493">
        <f>Перечень!G51</f>
        <v>420</v>
      </c>
      <c r="G20" s="822">
        <f>Перечень!H51</f>
        <v>910</v>
      </c>
      <c r="H20" s="822">
        <f>Перечень!I51</f>
        <v>910</v>
      </c>
      <c r="I20" s="822">
        <f>Перечень!J51</f>
        <v>910</v>
      </c>
      <c r="J20" s="822">
        <f>Перечень!K51</f>
        <v>910</v>
      </c>
      <c r="K20" s="392"/>
    </row>
    <row r="21" spans="1:11" ht="63.75" x14ac:dyDescent="0.25">
      <c r="A21" s="1348"/>
      <c r="B21" s="1349"/>
      <c r="C21" s="823" t="s">
        <v>118</v>
      </c>
      <c r="D21" s="492" t="s">
        <v>8</v>
      </c>
      <c r="E21" s="493">
        <f>SUM(F21:K21)</f>
        <v>13931</v>
      </c>
      <c r="F21" s="493">
        <f>Перечень!G52</f>
        <v>2801.4</v>
      </c>
      <c r="G21" s="493">
        <f>Перечень!H52</f>
        <v>2782.4</v>
      </c>
      <c r="H21" s="493">
        <f>Перечень!I52</f>
        <v>2782.4</v>
      </c>
      <c r="I21" s="493">
        <f>Перечень!J52</f>
        <v>2782.4</v>
      </c>
      <c r="J21" s="493">
        <f>Перечень!K52</f>
        <v>2782.4</v>
      </c>
      <c r="K21" s="392"/>
    </row>
    <row r="22" spans="1:11" ht="83.25" customHeight="1" x14ac:dyDescent="0.25">
      <c r="A22" s="136">
        <f>A20+1</f>
        <v>13</v>
      </c>
      <c r="B22" s="243" t="str">
        <f>Перечень!B59</f>
        <v>Создание условий для размещения радиоэлектронных средств на земельных участках в границах муниципального образования</v>
      </c>
      <c r="C22" s="382" t="s">
        <v>118</v>
      </c>
      <c r="D22" s="371" t="s">
        <v>8</v>
      </c>
      <c r="E22" s="256">
        <f>SUM(F22:J22)</f>
        <v>0</v>
      </c>
      <c r="F22" s="256" t="str">
        <f>Перечень!G60</f>
        <v>0</v>
      </c>
      <c r="G22" s="493" t="str">
        <f>Перечень!H60</f>
        <v>0</v>
      </c>
      <c r="H22" s="493" t="str">
        <f>Перечень!I60</f>
        <v>0</v>
      </c>
      <c r="I22" s="493" t="str">
        <f>Перечень!J60</f>
        <v>0</v>
      </c>
      <c r="J22" s="493" t="str">
        <f>Перечень!K60</f>
        <v>0</v>
      </c>
      <c r="K22" s="393"/>
    </row>
    <row r="23" spans="1:11" ht="80.25" customHeight="1" x14ac:dyDescent="0.25">
      <c r="A23" s="136">
        <f t="shared" si="1"/>
        <v>14</v>
      </c>
      <c r="B23" s="243" t="str">
        <f>Перечень!B62</f>
        <v>Создание условий для размещения радиоэлектронных средств на зданиях и сооружениях в границах муниципального образования</v>
      </c>
      <c r="C23" s="382" t="s">
        <v>118</v>
      </c>
      <c r="D23" s="371" t="s">
        <v>8</v>
      </c>
      <c r="E23" s="493">
        <f t="shared" ref="E23" si="3">SUM(F23:K23)</f>
        <v>0</v>
      </c>
      <c r="F23" s="493" t="str">
        <f>Перечень!G63</f>
        <v>0</v>
      </c>
      <c r="G23" s="706" t="str">
        <f>Перечень!H63</f>
        <v>0</v>
      </c>
      <c r="H23" s="706" t="str">
        <f>Перечень!I63</f>
        <v>0</v>
      </c>
      <c r="I23" s="706" t="str">
        <f>Перечень!J63</f>
        <v>0</v>
      </c>
      <c r="J23" s="706" t="str">
        <f>Перечень!K63</f>
        <v>0</v>
      </c>
      <c r="K23" s="392"/>
    </row>
    <row r="24" spans="1:11" ht="76.5" x14ac:dyDescent="0.25">
      <c r="A24" s="136">
        <f t="shared" si="1"/>
        <v>15</v>
      </c>
      <c r="B24" s="243" t="str">
        <f>Перечень!B71</f>
        <v>Инвентаризация кабельной канализации на территории Московской области и постановка кабельной канализации на балансовый учет</v>
      </c>
      <c r="C24" s="371" t="s">
        <v>118</v>
      </c>
      <c r="D24" s="371" t="s">
        <v>8</v>
      </c>
      <c r="E24" s="493">
        <f t="shared" ref="E24" si="4">SUM(F24:K24)</f>
        <v>0</v>
      </c>
      <c r="F24" s="493" t="str">
        <f>Перечень!G72</f>
        <v>0</v>
      </c>
      <c r="G24" s="706" t="str">
        <f>Перечень!H72</f>
        <v>0</v>
      </c>
      <c r="H24" s="706" t="str">
        <f>Перечень!I72</f>
        <v>0</v>
      </c>
      <c r="I24" s="706" t="str">
        <f>Перечень!J72</f>
        <v>0</v>
      </c>
      <c r="J24" s="706" t="str">
        <f>Перечень!K72</f>
        <v>0</v>
      </c>
      <c r="K24" s="392"/>
    </row>
    <row r="25" spans="1:11" ht="63.75" x14ac:dyDescent="0.25">
      <c r="A25" s="136">
        <f t="shared" si="1"/>
        <v>16</v>
      </c>
      <c r="B25" s="243" t="str">
        <f>Перечень!B74</f>
        <v>Создание условий доступа операторам связи в многоквартирные дома и подключение подъездного видеонаблюдения</v>
      </c>
      <c r="C25" s="705" t="s">
        <v>118</v>
      </c>
      <c r="D25" s="705" t="s">
        <v>8</v>
      </c>
      <c r="E25" s="706">
        <f t="shared" ref="E25:E29" si="5">SUM(F25:K25)</f>
        <v>0</v>
      </c>
      <c r="F25" s="706" t="str">
        <f>Перечень!G75</f>
        <v>0</v>
      </c>
      <c r="G25" s="706" t="str">
        <f>Перечень!H75</f>
        <v>0</v>
      </c>
      <c r="H25" s="706" t="str">
        <f>Перечень!I75</f>
        <v>0</v>
      </c>
      <c r="I25" s="706" t="str">
        <f>Перечень!J75</f>
        <v>0</v>
      </c>
      <c r="J25" s="706" t="str">
        <f>Перечень!K75</f>
        <v>0</v>
      </c>
      <c r="K25" s="392"/>
    </row>
    <row r="26" spans="1:11" ht="114.75" x14ac:dyDescent="0.25">
      <c r="A26" s="136">
        <f t="shared" si="1"/>
        <v>17</v>
      </c>
      <c r="B26" s="243"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6" s="705" t="s">
        <v>118</v>
      </c>
      <c r="D26" s="705" t="s">
        <v>8</v>
      </c>
      <c r="E26" s="706">
        <f t="shared" si="5"/>
        <v>0</v>
      </c>
      <c r="F26" s="706" t="str">
        <f>Перечень!G78</f>
        <v>0</v>
      </c>
      <c r="G26" s="706" t="str">
        <f>Перечень!H78</f>
        <v>0</v>
      </c>
      <c r="H26" s="706" t="str">
        <f>Перечень!I78</f>
        <v>0</v>
      </c>
      <c r="I26" s="706" t="str">
        <f>Перечень!J78</f>
        <v>0</v>
      </c>
      <c r="J26" s="706" t="str">
        <f>Перечень!K78</f>
        <v>0</v>
      </c>
      <c r="K26" s="392"/>
    </row>
    <row r="27" spans="1:11" s="718" customFormat="1" ht="51" x14ac:dyDescent="0.25">
      <c r="A27" s="1285">
        <v>18</v>
      </c>
      <c r="B27" s="1323" t="str">
        <f>Перечень!B86</f>
        <v>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v>
      </c>
      <c r="C27" s="821" t="s">
        <v>46</v>
      </c>
      <c r="D27" s="762"/>
      <c r="E27" s="763">
        <f t="shared" ref="E27" si="6">SUM(F27:K27)</f>
        <v>0</v>
      </c>
      <c r="F27" s="763" t="str">
        <f>Перечень!G87</f>
        <v>0</v>
      </c>
      <c r="G27" s="763" t="str">
        <f>Перечень!H87</f>
        <v>0</v>
      </c>
      <c r="H27" s="763" t="str">
        <f>Перечень!I87</f>
        <v>0</v>
      </c>
      <c r="I27" s="763" t="str">
        <f>Перечень!J87</f>
        <v>0</v>
      </c>
      <c r="J27" s="763" t="str">
        <f>Перечень!K87</f>
        <v>0</v>
      </c>
      <c r="K27" s="392"/>
    </row>
    <row r="28" spans="1:11" s="718" customFormat="1" ht="63.75" x14ac:dyDescent="0.25">
      <c r="A28" s="1362"/>
      <c r="B28" s="1363"/>
      <c r="C28" s="821" t="s">
        <v>118</v>
      </c>
      <c r="D28" s="821" t="s">
        <v>8</v>
      </c>
      <c r="E28" s="763">
        <f t="shared" si="5"/>
        <v>0</v>
      </c>
      <c r="F28" s="825" t="str">
        <f>Перечень!G88</f>
        <v>0</v>
      </c>
      <c r="G28" s="825" t="str">
        <f>Перечень!H88</f>
        <v>0</v>
      </c>
      <c r="H28" s="825" t="str">
        <f>Перечень!I88</f>
        <v>0</v>
      </c>
      <c r="I28" s="825" t="str">
        <f>Перечень!J88</f>
        <v>0</v>
      </c>
      <c r="J28" s="825" t="str">
        <f>Перечень!K88</f>
        <v>0</v>
      </c>
      <c r="K28" s="392"/>
    </row>
    <row r="29" spans="1:11" s="718" customFormat="1" ht="51" x14ac:dyDescent="0.25">
      <c r="A29" s="1285">
        <v>19</v>
      </c>
      <c r="B29" s="1323" t="str">
        <f>Перечень!B89</f>
        <v>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v>
      </c>
      <c r="C29" s="821" t="s">
        <v>46</v>
      </c>
      <c r="D29" s="762"/>
      <c r="E29" s="763">
        <f t="shared" si="5"/>
        <v>0</v>
      </c>
      <c r="F29" s="763" t="str">
        <f>Перечень!G90</f>
        <v>0</v>
      </c>
      <c r="G29" s="763" t="str">
        <f>Перечень!H90</f>
        <v>0</v>
      </c>
      <c r="H29" s="763" t="str">
        <f>Перечень!I90</f>
        <v>0</v>
      </c>
      <c r="I29" s="763" t="str">
        <f>Перечень!J90</f>
        <v>0</v>
      </c>
      <c r="J29" s="763" t="str">
        <f>Перечень!K90</f>
        <v>0</v>
      </c>
      <c r="K29" s="392"/>
    </row>
    <row r="30" spans="1:11" s="718" customFormat="1" ht="63.75" x14ac:dyDescent="0.25">
      <c r="A30" s="1362"/>
      <c r="B30" s="1363"/>
      <c r="C30" s="821" t="s">
        <v>118</v>
      </c>
      <c r="D30" s="821" t="s">
        <v>8</v>
      </c>
      <c r="E30" s="763">
        <f t="shared" ref="E30" si="7">SUM(F30:K30)</f>
        <v>0</v>
      </c>
      <c r="F30" s="763"/>
      <c r="G30" s="763"/>
      <c r="H30" s="763"/>
      <c r="I30" s="763"/>
      <c r="J30" s="763"/>
      <c r="K30" s="392"/>
    </row>
    <row r="31" spans="1:11" s="718" customFormat="1" ht="51" x14ac:dyDescent="0.25">
      <c r="A31" s="1285">
        <v>20</v>
      </c>
      <c r="B31" s="1323" t="str">
        <f>Перечень!B98</f>
        <v>Обеспечение муниципальных учреждений культуры доступом в информационно-телекоммуникационную сеть Интернет</v>
      </c>
      <c r="C31" s="821" t="s">
        <v>46</v>
      </c>
      <c r="D31" s="762"/>
      <c r="E31" s="763">
        <f>SUM(F31:J31)</f>
        <v>404.9</v>
      </c>
      <c r="F31" s="763">
        <f>Перечень!G99</f>
        <v>404.9</v>
      </c>
      <c r="G31" s="822" t="str">
        <f>Перечень!H99</f>
        <v>0</v>
      </c>
      <c r="H31" s="822" t="str">
        <f>Перечень!I99</f>
        <v>0</v>
      </c>
      <c r="I31" s="822" t="str">
        <f>Перечень!J99</f>
        <v>0</v>
      </c>
      <c r="J31" s="822" t="str">
        <f>Перечень!K99</f>
        <v>0</v>
      </c>
      <c r="K31" s="392"/>
    </row>
    <row r="32" spans="1:11" s="718" customFormat="1" ht="63.75" x14ac:dyDescent="0.25">
      <c r="A32" s="1362"/>
      <c r="B32" s="1363"/>
      <c r="C32" s="821" t="s">
        <v>118</v>
      </c>
      <c r="D32" s="821" t="s">
        <v>8</v>
      </c>
      <c r="E32" s="763">
        <f>SUM(F32:J32)</f>
        <v>21.3</v>
      </c>
      <c r="F32" s="763">
        <f>Перечень!G100</f>
        <v>21.3</v>
      </c>
      <c r="G32" s="763" t="str">
        <f>Перечень!H100</f>
        <v>0</v>
      </c>
      <c r="H32" s="763" t="str">
        <f>Перечень!I100</f>
        <v>0</v>
      </c>
      <c r="I32" s="763" t="str">
        <f>Перечень!J100</f>
        <v>0</v>
      </c>
      <c r="J32" s="763" t="str">
        <f>Перечень!K100</f>
        <v>0</v>
      </c>
      <c r="K32" s="392"/>
    </row>
    <row r="33" spans="1:18" s="744" customFormat="1" ht="60.75" customHeight="1" x14ac:dyDescent="0.25">
      <c r="A33" s="1358" t="s">
        <v>945</v>
      </c>
      <c r="B33" s="1358"/>
      <c r="C33" s="1358"/>
      <c r="D33" s="1358"/>
      <c r="E33" s="1358"/>
      <c r="F33" s="1358"/>
      <c r="G33" s="1358"/>
      <c r="H33" s="1358"/>
      <c r="I33" s="1358"/>
      <c r="J33" s="1358"/>
      <c r="K33" s="1358"/>
    </row>
    <row r="34" spans="1:18" s="744" customFormat="1" ht="105" customHeight="1" x14ac:dyDescent="0.25">
      <c r="A34" s="764">
        <v>1</v>
      </c>
      <c r="B34" s="776" t="s">
        <v>752</v>
      </c>
      <c r="C34" s="776" t="s">
        <v>13</v>
      </c>
      <c r="D34" s="777" t="s">
        <v>159</v>
      </c>
      <c r="E34" s="778">
        <v>0</v>
      </c>
      <c r="F34" s="778">
        <v>0</v>
      </c>
      <c r="G34" s="778">
        <v>0</v>
      </c>
      <c r="H34" s="778">
        <v>0</v>
      </c>
      <c r="I34" s="778">
        <v>0</v>
      </c>
      <c r="J34" s="778">
        <v>0</v>
      </c>
      <c r="K34" s="764"/>
    </row>
    <row r="35" spans="1:18" s="744" customFormat="1" ht="89.25" x14ac:dyDescent="0.25">
      <c r="A35" s="779">
        <v>2</v>
      </c>
      <c r="B35" s="780" t="s">
        <v>753</v>
      </c>
      <c r="C35" s="780" t="s">
        <v>13</v>
      </c>
      <c r="D35" s="781" t="s">
        <v>159</v>
      </c>
      <c r="E35" s="778">
        <v>0</v>
      </c>
      <c r="F35" s="778">
        <v>0</v>
      </c>
      <c r="G35" s="778">
        <v>0</v>
      </c>
      <c r="H35" s="778">
        <v>0</v>
      </c>
      <c r="I35" s="778">
        <v>0</v>
      </c>
      <c r="J35" s="778">
        <v>0</v>
      </c>
      <c r="K35" s="764"/>
    </row>
    <row r="36" spans="1:18" s="744" customFormat="1" ht="90" customHeight="1" x14ac:dyDescent="0.25">
      <c r="A36" s="764">
        <v>3</v>
      </c>
      <c r="B36" s="776" t="s">
        <v>757</v>
      </c>
      <c r="C36" s="777" t="s">
        <v>37</v>
      </c>
      <c r="D36" s="777" t="s">
        <v>159</v>
      </c>
      <c r="E36" s="782">
        <f>SUM(F36:K36)</f>
        <v>375792</v>
      </c>
      <c r="F36" s="281">
        <f>SUM(Перечень!G119)</f>
        <v>75096</v>
      </c>
      <c r="G36" s="281">
        <f>SUM(Перечень!H119)</f>
        <v>75174</v>
      </c>
      <c r="H36" s="281">
        <f>SUM(Перечень!I119)</f>
        <v>75174</v>
      </c>
      <c r="I36" s="281">
        <f>SUM(Перечень!J119)</f>
        <v>75174</v>
      </c>
      <c r="J36" s="281">
        <f>SUM(Перечень!K119)</f>
        <v>75174</v>
      </c>
      <c r="K36" s="281"/>
    </row>
    <row r="37" spans="1:18" s="744" customFormat="1" ht="90" customHeight="1" x14ac:dyDescent="0.25">
      <c r="A37" s="764">
        <v>4</v>
      </c>
      <c r="B37" s="783" t="s">
        <v>224</v>
      </c>
      <c r="C37" s="826" t="s">
        <v>1008</v>
      </c>
      <c r="D37" s="777" t="s">
        <v>159</v>
      </c>
      <c r="E37" s="778">
        <f>F37+G37+H37+I37+J37</f>
        <v>2627</v>
      </c>
      <c r="F37" s="284">
        <f>SUM(Перечень!G121)</f>
        <v>2627</v>
      </c>
      <c r="G37" s="284">
        <f>SUM(Перечень!H121)</f>
        <v>0</v>
      </c>
      <c r="H37" s="284">
        <f>SUM(Перечень!I121)</f>
        <v>0</v>
      </c>
      <c r="I37" s="284">
        <f>SUM(Перечень!J121)</f>
        <v>0</v>
      </c>
      <c r="J37" s="284">
        <f>SUM(Перечень!K121)</f>
        <v>0</v>
      </c>
      <c r="K37" s="284"/>
    </row>
    <row r="38" spans="1:18" s="744" customFormat="1" ht="90" customHeight="1" x14ac:dyDescent="0.25">
      <c r="A38" s="764"/>
      <c r="B38" s="783" t="s">
        <v>224</v>
      </c>
      <c r="C38" s="826" t="s">
        <v>37</v>
      </c>
      <c r="D38" s="777" t="s">
        <v>1009</v>
      </c>
      <c r="E38" s="782">
        <f>SUM(F38:J38)</f>
        <v>44803.9</v>
      </c>
      <c r="F38" s="281">
        <f>SUM(Перечень!G122)</f>
        <v>12699.9</v>
      </c>
      <c r="G38" s="281">
        <f>SUM(Перечень!H122)</f>
        <v>8026</v>
      </c>
      <c r="H38" s="281">
        <f>SUM(Перечень!I122)</f>
        <v>8026</v>
      </c>
      <c r="I38" s="281">
        <f>SUM(Перечень!J122)</f>
        <v>8026</v>
      </c>
      <c r="J38" s="281">
        <f>SUM(Перечень!K122)</f>
        <v>8026</v>
      </c>
      <c r="K38" s="281"/>
    </row>
    <row r="39" spans="1:18" s="744" customFormat="1" ht="123" customHeight="1" x14ac:dyDescent="0.25">
      <c r="A39" s="784">
        <v>5</v>
      </c>
      <c r="B39" s="785" t="s">
        <v>760</v>
      </c>
      <c r="C39" s="781" t="s">
        <v>37</v>
      </c>
      <c r="D39" s="781" t="s">
        <v>159</v>
      </c>
      <c r="E39" s="782">
        <f>F39+G39+H39+I39+J39</f>
        <v>4000</v>
      </c>
      <c r="F39" s="281">
        <v>800</v>
      </c>
      <c r="G39" s="281">
        <v>800</v>
      </c>
      <c r="H39" s="281">
        <v>800</v>
      </c>
      <c r="I39" s="281">
        <v>800</v>
      </c>
      <c r="J39" s="281">
        <v>800</v>
      </c>
      <c r="K39" s="281"/>
    </row>
    <row r="40" spans="1:18" s="744" customFormat="1" ht="126.75" customHeight="1" x14ac:dyDescent="0.25">
      <c r="A40" s="764">
        <v>6</v>
      </c>
      <c r="B40" s="776" t="s">
        <v>969</v>
      </c>
      <c r="C40" s="777" t="s">
        <v>37</v>
      </c>
      <c r="D40" s="777" t="s">
        <v>159</v>
      </c>
      <c r="E40" s="778">
        <v>19044.3</v>
      </c>
      <c r="F40" s="284">
        <v>19044.3</v>
      </c>
      <c r="G40" s="284">
        <v>0</v>
      </c>
      <c r="H40" s="284">
        <v>0</v>
      </c>
      <c r="I40" s="284">
        <v>0</v>
      </c>
      <c r="J40" s="284">
        <v>0</v>
      </c>
      <c r="K40" s="284"/>
    </row>
    <row r="41" spans="1:18" ht="23.25" customHeight="1" thickBot="1" x14ac:dyDescent="0.3">
      <c r="A41" s="1368" t="s">
        <v>629</v>
      </c>
      <c r="B41" s="1369"/>
      <c r="C41" s="1369"/>
      <c r="D41" s="1369"/>
      <c r="E41" s="1369"/>
      <c r="F41" s="1369"/>
      <c r="G41" s="1369"/>
      <c r="H41" s="1369"/>
      <c r="I41" s="1369"/>
      <c r="J41" s="1369"/>
      <c r="K41" s="1370"/>
    </row>
    <row r="42" spans="1:18" ht="102" customHeight="1" thickBot="1" x14ac:dyDescent="0.3">
      <c r="A42" s="395">
        <v>1</v>
      </c>
      <c r="B42" s="396" t="s">
        <v>234</v>
      </c>
      <c r="C42" s="259" t="s">
        <v>37</v>
      </c>
      <c r="D42" s="259"/>
      <c r="E42" s="1390" t="s">
        <v>142</v>
      </c>
      <c r="F42" s="1390"/>
      <c r="G42" s="1390"/>
      <c r="H42" s="1390"/>
      <c r="I42" s="1390"/>
      <c r="J42" s="1390"/>
      <c r="K42" s="255"/>
    </row>
    <row r="43" spans="1:18" ht="64.5" thickBot="1" x14ac:dyDescent="0.3">
      <c r="A43" s="395">
        <v>2</v>
      </c>
      <c r="B43" s="396" t="s">
        <v>235</v>
      </c>
      <c r="C43" s="397" t="s">
        <v>158</v>
      </c>
      <c r="D43" s="259"/>
      <c r="E43" s="1389" t="s">
        <v>143</v>
      </c>
      <c r="F43" s="1389"/>
      <c r="G43" s="1389"/>
      <c r="H43" s="1389"/>
      <c r="I43" s="1389"/>
      <c r="J43" s="1389"/>
      <c r="K43" s="255"/>
    </row>
    <row r="44" spans="1:18" ht="255" customHeight="1" thickBot="1" x14ac:dyDescent="0.3">
      <c r="A44" s="395">
        <v>3</v>
      </c>
      <c r="B44" s="396" t="s">
        <v>236</v>
      </c>
      <c r="C44" s="397" t="s">
        <v>158</v>
      </c>
      <c r="D44" s="259"/>
      <c r="E44" s="1389" t="s">
        <v>142</v>
      </c>
      <c r="F44" s="1389"/>
      <c r="G44" s="1389"/>
      <c r="H44" s="1389"/>
      <c r="I44" s="1389"/>
      <c r="J44" s="1389"/>
      <c r="K44" s="255"/>
    </row>
    <row r="45" spans="1:18" ht="76.5" customHeight="1" thickBot="1" x14ac:dyDescent="0.3">
      <c r="A45" s="395">
        <v>4</v>
      </c>
      <c r="B45" s="396" t="s">
        <v>51</v>
      </c>
      <c r="C45" s="397" t="s">
        <v>158</v>
      </c>
      <c r="D45" s="259"/>
      <c r="E45" s="1389" t="s">
        <v>142</v>
      </c>
      <c r="F45" s="1389"/>
      <c r="G45" s="1389"/>
      <c r="H45" s="1389"/>
      <c r="I45" s="1389"/>
      <c r="J45" s="1389"/>
      <c r="K45" s="255"/>
    </row>
    <row r="46" spans="1:18" ht="75.75" customHeight="1" thickBot="1" x14ac:dyDescent="0.3">
      <c r="A46" s="395">
        <v>5</v>
      </c>
      <c r="B46" s="396" t="s">
        <v>52</v>
      </c>
      <c r="C46" s="397" t="s">
        <v>158</v>
      </c>
      <c r="D46" s="448" t="s">
        <v>545</v>
      </c>
      <c r="E46" s="399">
        <f>SUM(F46:J46)</f>
        <v>2750</v>
      </c>
      <c r="F46" s="254">
        <f>SUM(Перечень!G153)</f>
        <v>550</v>
      </c>
      <c r="G46" s="254">
        <f>SUM(Перечень!H153)</f>
        <v>550</v>
      </c>
      <c r="H46" s="254">
        <f>SUM(Перечень!I153)</f>
        <v>550</v>
      </c>
      <c r="I46" s="254">
        <f>SUM(Перечень!J153)</f>
        <v>550</v>
      </c>
      <c r="J46" s="254">
        <f>SUM(Перечень!K153)</f>
        <v>550</v>
      </c>
      <c r="K46" s="400"/>
      <c r="Q46" s="401"/>
    </row>
    <row r="47" spans="1:18" ht="84" customHeight="1" thickBot="1" x14ac:dyDescent="0.3">
      <c r="A47" s="395">
        <v>6</v>
      </c>
      <c r="B47" s="396" t="s">
        <v>49</v>
      </c>
      <c r="C47" s="397" t="s">
        <v>158</v>
      </c>
      <c r="D47" s="259"/>
      <c r="E47" s="1389" t="s">
        <v>143</v>
      </c>
      <c r="F47" s="1389"/>
      <c r="G47" s="1389"/>
      <c r="H47" s="1389"/>
      <c r="I47" s="1389"/>
      <c r="J47" s="1389"/>
      <c r="K47" s="255"/>
      <c r="N47" s="401"/>
      <c r="O47" s="401"/>
      <c r="P47" s="401"/>
      <c r="Q47" s="401"/>
      <c r="R47" s="401"/>
    </row>
    <row r="48" spans="1:18" ht="38.25" customHeight="1" thickBot="1" x14ac:dyDescent="0.3">
      <c r="A48" s="1391" t="s">
        <v>628</v>
      </c>
      <c r="B48" s="1392"/>
      <c r="C48" s="1392"/>
      <c r="D48" s="1392"/>
      <c r="E48" s="1392"/>
      <c r="F48" s="1392"/>
      <c r="G48" s="1392"/>
      <c r="H48" s="1392"/>
      <c r="I48" s="1392"/>
      <c r="J48" s="1392"/>
      <c r="K48" s="1393"/>
      <c r="N48" s="401"/>
      <c r="O48" s="401"/>
      <c r="P48" s="401"/>
      <c r="Q48" s="401"/>
      <c r="R48" s="401"/>
    </row>
    <row r="49" spans="1:17" ht="179.25" thickBot="1" x14ac:dyDescent="0.3">
      <c r="A49" s="402">
        <v>1</v>
      </c>
      <c r="B49" s="260" t="s">
        <v>107</v>
      </c>
      <c r="C49" s="253" t="s">
        <v>144</v>
      </c>
      <c r="D49" s="260" t="s">
        <v>28</v>
      </c>
      <c r="E49" s="254">
        <f>SUM(F49:J49)</f>
        <v>1247</v>
      </c>
      <c r="F49" s="254">
        <f>SUM(Перечень!G166)</f>
        <v>183</v>
      </c>
      <c r="G49" s="254">
        <f>SUM(Перечень!H166)</f>
        <v>266</v>
      </c>
      <c r="H49" s="254">
        <f>SUM(Перечень!I166)</f>
        <v>266</v>
      </c>
      <c r="I49" s="254">
        <f>SUM(Перечень!J166)</f>
        <v>266</v>
      </c>
      <c r="J49" s="254">
        <f>SUM(Перечень!K166)</f>
        <v>266</v>
      </c>
      <c r="K49" s="403"/>
      <c r="N49" s="404"/>
      <c r="O49" s="404"/>
      <c r="P49" s="404"/>
      <c r="Q49" s="401"/>
    </row>
    <row r="50" spans="1:17" ht="114.75" customHeight="1" thickBot="1" x14ac:dyDescent="0.3">
      <c r="A50" s="402">
        <v>2</v>
      </c>
      <c r="B50" s="260" t="s">
        <v>29</v>
      </c>
      <c r="C50" s="260" t="s">
        <v>144</v>
      </c>
      <c r="D50" s="398" t="s">
        <v>30</v>
      </c>
      <c r="E50" s="254">
        <f>SUM(F50:J50)</f>
        <v>106439.5</v>
      </c>
      <c r="F50" s="254">
        <f>SUM(Перечень!G167)</f>
        <v>22967.9</v>
      </c>
      <c r="G50" s="254">
        <f>SUM(Перечень!H167)</f>
        <v>20867.900000000001</v>
      </c>
      <c r="H50" s="254">
        <f>SUM(Перечень!I167)</f>
        <v>20867.900000000001</v>
      </c>
      <c r="I50" s="254">
        <f>SUM(Перечень!J167)</f>
        <v>20867.900000000001</v>
      </c>
      <c r="J50" s="254">
        <f>SUM(Перечень!K167)</f>
        <v>20867.900000000001</v>
      </c>
      <c r="K50" s="403"/>
    </row>
    <row r="51" spans="1:17" ht="230.25" thickBot="1" x14ac:dyDescent="0.3">
      <c r="A51" s="402">
        <v>3</v>
      </c>
      <c r="B51" s="260" t="s">
        <v>31</v>
      </c>
      <c r="C51" s="260" t="s">
        <v>144</v>
      </c>
      <c r="D51" s="260" t="s">
        <v>32</v>
      </c>
      <c r="E51" s="254">
        <f>SUM(F51:J51)</f>
        <v>470</v>
      </c>
      <c r="F51" s="254">
        <f>SUM(Перечень!G168)</f>
        <v>90</v>
      </c>
      <c r="G51" s="254">
        <f>SUM(Перечень!H168)</f>
        <v>95</v>
      </c>
      <c r="H51" s="254">
        <f>SUM(Перечень!I168)</f>
        <v>95</v>
      </c>
      <c r="I51" s="254">
        <f>SUM(Перечень!J168)</f>
        <v>95</v>
      </c>
      <c r="J51" s="254">
        <f>SUM(Перечень!K168)</f>
        <v>95</v>
      </c>
      <c r="K51" s="403"/>
    </row>
    <row r="52" spans="1:17" ht="19.5" customHeight="1" x14ac:dyDescent="0.25">
      <c r="A52" s="1386" t="s">
        <v>630</v>
      </c>
      <c r="B52" s="1387"/>
      <c r="C52" s="1387"/>
      <c r="D52" s="1387"/>
      <c r="E52" s="1387"/>
      <c r="F52" s="1387"/>
      <c r="G52" s="1387"/>
      <c r="H52" s="1387"/>
      <c r="I52" s="1387"/>
      <c r="J52" s="1387"/>
      <c r="K52" s="1388"/>
    </row>
    <row r="53" spans="1:17" ht="3" hidden="1" customHeight="1" x14ac:dyDescent="0.25">
      <c r="A53" s="405"/>
      <c r="B53" s="405"/>
      <c r="C53" s="371"/>
      <c r="D53" s="371"/>
      <c r="E53" s="382"/>
      <c r="F53" s="1235"/>
      <c r="G53" s="1236"/>
      <c r="H53" s="1236"/>
      <c r="I53" s="1236"/>
      <c r="J53" s="1236"/>
      <c r="K53" s="1236"/>
      <c r="L53" s="1237"/>
    </row>
    <row r="54" spans="1:17" hidden="1" x14ac:dyDescent="0.25">
      <c r="A54" s="406"/>
      <c r="B54" s="406"/>
      <c r="C54" s="376"/>
      <c r="D54" s="373"/>
      <c r="E54" s="375"/>
      <c r="F54" s="1436"/>
      <c r="G54" s="1437"/>
      <c r="H54" s="1437"/>
      <c r="I54" s="1437"/>
      <c r="J54" s="1437"/>
      <c r="K54" s="1437"/>
      <c r="L54" s="1237"/>
    </row>
    <row r="55" spans="1:17" ht="63.75" x14ac:dyDescent="0.25">
      <c r="A55" s="405">
        <v>1</v>
      </c>
      <c r="B55" s="371" t="s">
        <v>282</v>
      </c>
      <c r="C55" s="371" t="s">
        <v>118</v>
      </c>
      <c r="D55" s="371"/>
      <c r="E55" s="284">
        <f>SUM(F55:J55)</f>
        <v>23980</v>
      </c>
      <c r="F55" s="284">
        <f>SUM(Перечень!G175)</f>
        <v>3980</v>
      </c>
      <c r="G55" s="284">
        <f>SUM(Перечень!H175)</f>
        <v>5000</v>
      </c>
      <c r="H55" s="284">
        <f>SUM(Перечень!I175)</f>
        <v>5000</v>
      </c>
      <c r="I55" s="284">
        <f>SUM(Перечень!J175)</f>
        <v>5000</v>
      </c>
      <c r="J55" s="284">
        <f>SUM(Перечень!K175)</f>
        <v>5000</v>
      </c>
      <c r="K55" s="284"/>
      <c r="L55" s="407"/>
    </row>
    <row r="56" spans="1:17" ht="77.25" thickBot="1" x14ac:dyDescent="0.3">
      <c r="A56" s="405">
        <v>2</v>
      </c>
      <c r="B56" s="371" t="s">
        <v>283</v>
      </c>
      <c r="C56" s="371" t="s">
        <v>118</v>
      </c>
      <c r="D56" s="371"/>
      <c r="E56" s="1385" t="s">
        <v>38</v>
      </c>
      <c r="F56" s="1385"/>
      <c r="G56" s="1385"/>
      <c r="H56" s="1385"/>
      <c r="I56" s="1385"/>
      <c r="J56" s="1385"/>
      <c r="K56" s="1385"/>
      <c r="L56" s="407"/>
    </row>
    <row r="57" spans="1:17" ht="129" customHeight="1" thickBot="1" x14ac:dyDescent="0.3">
      <c r="A57" s="395">
        <v>3</v>
      </c>
      <c r="B57" s="253" t="s">
        <v>63</v>
      </c>
      <c r="C57" s="260" t="s">
        <v>118</v>
      </c>
      <c r="D57" s="253"/>
      <c r="E57" s="1380" t="s">
        <v>38</v>
      </c>
      <c r="F57" s="1381"/>
      <c r="G57" s="1381"/>
      <c r="H57" s="1381"/>
      <c r="I57" s="1381"/>
      <c r="J57" s="1381"/>
      <c r="K57" s="1382"/>
    </row>
    <row r="58" spans="1:17" ht="102" customHeight="1" thickBot="1" x14ac:dyDescent="0.3">
      <c r="A58" s="395">
        <v>4</v>
      </c>
      <c r="B58" s="253" t="s">
        <v>18</v>
      </c>
      <c r="C58" s="260" t="s">
        <v>118</v>
      </c>
      <c r="D58" s="253"/>
      <c r="E58" s="1380" t="s">
        <v>38</v>
      </c>
      <c r="F58" s="1381"/>
      <c r="G58" s="1381"/>
      <c r="H58" s="1381"/>
      <c r="I58" s="1381"/>
      <c r="J58" s="1381"/>
      <c r="K58" s="1382"/>
    </row>
    <row r="59" spans="1:17" ht="83.25" customHeight="1" thickBot="1" x14ac:dyDescent="0.3">
      <c r="A59" s="395">
        <v>5</v>
      </c>
      <c r="B59" s="730" t="s">
        <v>64</v>
      </c>
      <c r="C59" s="260" t="s">
        <v>118</v>
      </c>
      <c r="D59" s="730"/>
      <c r="E59" s="1380" t="s">
        <v>38</v>
      </c>
      <c r="F59" s="1381"/>
      <c r="G59" s="1381"/>
      <c r="H59" s="1381"/>
      <c r="I59" s="1381"/>
      <c r="J59" s="1381"/>
      <c r="K59" s="1382"/>
      <c r="M59" s="408"/>
      <c r="N59" s="408"/>
    </row>
    <row r="60" spans="1:17" ht="83.25" customHeight="1" thickBot="1" x14ac:dyDescent="0.3">
      <c r="A60" s="740"/>
      <c r="B60" s="730" t="s">
        <v>1006</v>
      </c>
      <c r="C60" s="260" t="s">
        <v>118</v>
      </c>
      <c r="D60" s="730"/>
      <c r="E60" s="741">
        <f>SUM(F60:K60)</f>
        <v>750</v>
      </c>
      <c r="F60" s="741">
        <f>SUM(Перечень!G182)</f>
        <v>750</v>
      </c>
      <c r="G60" s="742">
        <f>SUM(Перечень!H182)</f>
        <v>0</v>
      </c>
      <c r="H60" s="742">
        <f>SUM(Перечень!I182)</f>
        <v>0</v>
      </c>
      <c r="I60" s="742">
        <f>SUM(Перечень!J182)</f>
        <v>0</v>
      </c>
      <c r="J60" s="742">
        <f>SUM(Перечень!K182)</f>
        <v>0</v>
      </c>
      <c r="K60" s="741"/>
      <c r="M60" s="408"/>
      <c r="N60" s="408"/>
    </row>
    <row r="61" spans="1:17" ht="19.5" customHeight="1" thickBot="1" x14ac:dyDescent="0.3">
      <c r="A61" s="1383" t="s">
        <v>562</v>
      </c>
      <c r="B61" s="1369"/>
      <c r="C61" s="1369"/>
      <c r="D61" s="1369"/>
      <c r="E61" s="1369"/>
      <c r="F61" s="1369"/>
      <c r="G61" s="1369"/>
      <c r="H61" s="1369"/>
      <c r="I61" s="1369"/>
      <c r="J61" s="1369"/>
      <c r="K61" s="1384"/>
      <c r="M61" s="409"/>
      <c r="N61" s="404"/>
    </row>
    <row r="62" spans="1:17" ht="51" x14ac:dyDescent="0.25">
      <c r="A62" s="1379">
        <v>1</v>
      </c>
      <c r="B62" s="1364" t="s">
        <v>505</v>
      </c>
      <c r="C62" s="648" t="s">
        <v>46</v>
      </c>
      <c r="D62" s="646" t="s">
        <v>546</v>
      </c>
      <c r="E62" s="645">
        <f t="shared" ref="E62:E69" si="8">SUM(F62:K62)</f>
        <v>198.6</v>
      </c>
      <c r="F62" s="645">
        <f>SUM(Перечень!G196)</f>
        <v>198.6</v>
      </c>
      <c r="G62" s="645">
        <f>SUM(Перечень!H196)</f>
        <v>0</v>
      </c>
      <c r="H62" s="645">
        <f>SUM(Перечень!I196)</f>
        <v>0</v>
      </c>
      <c r="I62" s="645">
        <f>SUM(Перечень!J196)</f>
        <v>0</v>
      </c>
      <c r="J62" s="645">
        <f>SUM(Перечень!K196)</f>
        <v>0</v>
      </c>
      <c r="K62" s="643"/>
      <c r="M62" s="409"/>
      <c r="N62" s="404"/>
    </row>
    <row r="63" spans="1:17" ht="64.5" thickBot="1" x14ac:dyDescent="0.3">
      <c r="A63" s="1379"/>
      <c r="B63" s="1365"/>
      <c r="C63" s="369" t="s">
        <v>118</v>
      </c>
      <c r="D63" s="372" t="s">
        <v>545</v>
      </c>
      <c r="E63" s="257">
        <f t="shared" si="8"/>
        <v>114352.70000000001</v>
      </c>
      <c r="F63" s="257">
        <f>SUM(Перечень!G197)</f>
        <v>25896.3</v>
      </c>
      <c r="G63" s="257">
        <f>SUM(Перечень!H197)</f>
        <v>22114.1</v>
      </c>
      <c r="H63" s="257">
        <f>SUM(Перечень!I197)</f>
        <v>22114.1</v>
      </c>
      <c r="I63" s="257">
        <f>SUM(Перечень!J197)</f>
        <v>22114.1</v>
      </c>
      <c r="J63" s="257">
        <f>SUM(Перечень!K197)</f>
        <v>22114.1</v>
      </c>
      <c r="K63" s="257"/>
      <c r="M63" s="409"/>
      <c r="N63" s="404"/>
    </row>
    <row r="64" spans="1:17" ht="51" x14ac:dyDescent="0.25">
      <c r="A64" s="1374">
        <v>2</v>
      </c>
      <c r="B64" s="1366" t="s">
        <v>506</v>
      </c>
      <c r="C64" s="370" t="s">
        <v>46</v>
      </c>
      <c r="D64" s="374" t="s">
        <v>546</v>
      </c>
      <c r="E64" s="410">
        <f t="shared" si="8"/>
        <v>2714.4</v>
      </c>
      <c r="F64" s="410">
        <f>SUM(Перечень!G199)</f>
        <v>384</v>
      </c>
      <c r="G64" s="410">
        <f>SUM(Перечень!H199)</f>
        <v>582.6</v>
      </c>
      <c r="H64" s="410">
        <f>SUM(Перечень!I199)</f>
        <v>582.6</v>
      </c>
      <c r="I64" s="410">
        <f>SUM(Перечень!J199)</f>
        <v>582.6</v>
      </c>
      <c r="J64" s="410">
        <f>SUM(Перечень!K199)</f>
        <v>582.6</v>
      </c>
      <c r="K64" s="411"/>
      <c r="M64" s="409"/>
      <c r="N64" s="404"/>
    </row>
    <row r="65" spans="1:14" ht="80.25" customHeight="1" thickBot="1" x14ac:dyDescent="0.3">
      <c r="A65" s="1375"/>
      <c r="B65" s="1367"/>
      <c r="C65" s="369" t="s">
        <v>118</v>
      </c>
      <c r="D65" s="372" t="s">
        <v>545</v>
      </c>
      <c r="E65" s="257">
        <f t="shared" si="8"/>
        <v>10862</v>
      </c>
      <c r="F65" s="257">
        <f>SUM(Перечень!G200)</f>
        <v>2202.0000000000005</v>
      </c>
      <c r="G65" s="257">
        <f>SUM(Перечень!H200)</f>
        <v>2165</v>
      </c>
      <c r="H65" s="257">
        <f>SUM(Перечень!I200)</f>
        <v>2165</v>
      </c>
      <c r="I65" s="257">
        <f>SUM(Перечень!J200)</f>
        <v>2165</v>
      </c>
      <c r="J65" s="257">
        <f>SUM(Перечень!K200)</f>
        <v>2165</v>
      </c>
      <c r="K65" s="412"/>
      <c r="M65" s="409"/>
      <c r="N65" s="404"/>
    </row>
    <row r="66" spans="1:14" ht="51" x14ac:dyDescent="0.25">
      <c r="A66" s="1372">
        <v>3</v>
      </c>
      <c r="B66" s="1371" t="s">
        <v>507</v>
      </c>
      <c r="C66" s="258" t="s">
        <v>46</v>
      </c>
      <c r="D66" s="275" t="s">
        <v>546</v>
      </c>
      <c r="E66" s="274">
        <f t="shared" si="8"/>
        <v>41876</v>
      </c>
      <c r="F66" s="274">
        <f>SUM(Перечень!G202)</f>
        <v>8705.4</v>
      </c>
      <c r="G66" s="274">
        <f>SUM(Перечень!H202)</f>
        <v>8260.4</v>
      </c>
      <c r="H66" s="274">
        <f>SUM(Перечень!I202)</f>
        <v>8303.4</v>
      </c>
      <c r="I66" s="274">
        <f>SUM(Перечень!J202)</f>
        <v>8303.4</v>
      </c>
      <c r="J66" s="274">
        <f>SUM(Перечень!K202)</f>
        <v>8303.4</v>
      </c>
      <c r="K66" s="274"/>
      <c r="M66" s="409"/>
      <c r="N66" s="404"/>
    </row>
    <row r="67" spans="1:14" ht="72.75" customHeight="1" thickBot="1" x14ac:dyDescent="0.3">
      <c r="A67" s="1373"/>
      <c r="B67" s="1367"/>
      <c r="C67" s="413" t="s">
        <v>118</v>
      </c>
      <c r="D67" s="372" t="s">
        <v>545</v>
      </c>
      <c r="E67" s="273">
        <f t="shared" si="8"/>
        <v>1092394.8</v>
      </c>
      <c r="F67" s="273">
        <f>SUM(Перечень!G203)</f>
        <v>218297.19999999998</v>
      </c>
      <c r="G67" s="273">
        <f>SUM(Перечень!H203)</f>
        <v>218524.4</v>
      </c>
      <c r="H67" s="273">
        <f>SUM(Перечень!I203)</f>
        <v>218524.4</v>
      </c>
      <c r="I67" s="273">
        <f>SUM(Перечень!J203)</f>
        <v>218524.4</v>
      </c>
      <c r="J67" s="273">
        <f>SUM(Перечень!K203)</f>
        <v>218524.4</v>
      </c>
      <c r="K67" s="273"/>
      <c r="M67" s="414"/>
      <c r="N67" s="404"/>
    </row>
    <row r="68" spans="1:14" ht="78.75" customHeight="1" thickBot="1" x14ac:dyDescent="0.3">
      <c r="A68" s="542">
        <v>4</v>
      </c>
      <c r="B68" s="253" t="s">
        <v>222</v>
      </c>
      <c r="C68" s="260" t="s">
        <v>118</v>
      </c>
      <c r="D68" s="253" t="s">
        <v>545</v>
      </c>
      <c r="E68" s="415">
        <f t="shared" si="8"/>
        <v>7059</v>
      </c>
      <c r="F68" s="415">
        <f>SUM(Перечень!G210)</f>
        <v>1411.8</v>
      </c>
      <c r="G68" s="415">
        <f>SUM(Перечень!H210)</f>
        <v>1411.8</v>
      </c>
      <c r="H68" s="415">
        <f>SUM(Перечень!I210)</f>
        <v>1411.8</v>
      </c>
      <c r="I68" s="415">
        <f>SUM(Перечень!J210)</f>
        <v>1411.8</v>
      </c>
      <c r="J68" s="415">
        <f>SUM(Перечень!K210)</f>
        <v>1411.8</v>
      </c>
      <c r="K68" s="415"/>
      <c r="M68" s="409"/>
      <c r="N68" s="404"/>
    </row>
    <row r="69" spans="1:14" ht="75.75" customHeight="1" thickBot="1" x14ac:dyDescent="0.3">
      <c r="A69" s="542">
        <v>5</v>
      </c>
      <c r="B69" s="253" t="s">
        <v>33</v>
      </c>
      <c r="C69" s="260" t="s">
        <v>118</v>
      </c>
      <c r="D69" s="253" t="s">
        <v>545</v>
      </c>
      <c r="E69" s="254">
        <f t="shared" si="8"/>
        <v>101325.09999999999</v>
      </c>
      <c r="F69" s="254">
        <f>SUM(Перечень!G212)</f>
        <v>33410.299999999996</v>
      </c>
      <c r="G69" s="254">
        <f>SUM(Перечень!H212)</f>
        <v>16978.7</v>
      </c>
      <c r="H69" s="254">
        <f>SUM(Перечень!I212)</f>
        <v>16978.7</v>
      </c>
      <c r="I69" s="254">
        <f>SUM(Перечень!J212)</f>
        <v>16978.7</v>
      </c>
      <c r="J69" s="254">
        <f>SUM(Перечень!K212)</f>
        <v>16978.7</v>
      </c>
      <c r="K69" s="416"/>
      <c r="M69" s="409"/>
      <c r="N69" s="404"/>
    </row>
    <row r="70" spans="1:14" ht="127.5" customHeight="1" thickBot="1" x14ac:dyDescent="0.3">
      <c r="A70" s="542">
        <v>6</v>
      </c>
      <c r="B70" s="253" t="s">
        <v>34</v>
      </c>
      <c r="C70" s="260" t="s">
        <v>118</v>
      </c>
      <c r="D70" s="260"/>
      <c r="E70" s="1376" t="s">
        <v>38</v>
      </c>
      <c r="F70" s="1377"/>
      <c r="G70" s="1377"/>
      <c r="H70" s="1377"/>
      <c r="I70" s="1377"/>
      <c r="J70" s="1377"/>
      <c r="K70" s="1378"/>
      <c r="M70" s="409"/>
      <c r="N70" s="417"/>
    </row>
    <row r="71" spans="1:14" ht="64.5" thickBot="1" x14ac:dyDescent="0.3">
      <c r="A71" s="542">
        <v>7</v>
      </c>
      <c r="B71" s="253" t="s">
        <v>35</v>
      </c>
      <c r="C71" s="260" t="s">
        <v>118</v>
      </c>
      <c r="D71" s="253" t="s">
        <v>545</v>
      </c>
      <c r="E71" s="254">
        <f>SUM(F71:K71)</f>
        <v>4043</v>
      </c>
      <c r="F71" s="254">
        <f>SUM(Перечень!G215)</f>
        <v>1043</v>
      </c>
      <c r="G71" s="254">
        <f>SUM(Перечень!H215)</f>
        <v>750</v>
      </c>
      <c r="H71" s="254">
        <f>SUM(Перечень!I215)</f>
        <v>750</v>
      </c>
      <c r="I71" s="254">
        <f>SUM(Перечень!J215)</f>
        <v>750</v>
      </c>
      <c r="J71" s="254">
        <f>SUM(Перечень!K215)</f>
        <v>750</v>
      </c>
      <c r="K71" s="254"/>
      <c r="M71" s="409"/>
      <c r="N71" s="404"/>
    </row>
    <row r="72" spans="1:14" ht="51" x14ac:dyDescent="0.25">
      <c r="A72" s="1413">
        <v>8</v>
      </c>
      <c r="B72" s="1411" t="s">
        <v>508</v>
      </c>
      <c r="C72" s="370" t="s">
        <v>136</v>
      </c>
      <c r="D72" s="275" t="s">
        <v>547</v>
      </c>
      <c r="E72" s="394">
        <f>SUM(F72:J72)</f>
        <v>0</v>
      </c>
      <c r="F72" s="394">
        <v>0</v>
      </c>
      <c r="G72" s="394">
        <v>0</v>
      </c>
      <c r="H72" s="394">
        <v>0</v>
      </c>
      <c r="I72" s="394">
        <v>0</v>
      </c>
      <c r="J72" s="394">
        <v>0</v>
      </c>
      <c r="K72" s="418"/>
      <c r="M72" s="419"/>
      <c r="N72" s="420"/>
    </row>
    <row r="73" spans="1:14" ht="68.25" customHeight="1" thickBot="1" x14ac:dyDescent="0.3">
      <c r="A73" s="1348"/>
      <c r="B73" s="1412"/>
      <c r="C73" s="368" t="s">
        <v>118</v>
      </c>
      <c r="D73" s="372" t="s">
        <v>545</v>
      </c>
      <c r="E73" s="284">
        <f>SUM(F73:J73)</f>
        <v>0</v>
      </c>
      <c r="F73" s="284">
        <v>0</v>
      </c>
      <c r="G73" s="284">
        <v>0</v>
      </c>
      <c r="H73" s="284">
        <v>0</v>
      </c>
      <c r="I73" s="284">
        <v>0</v>
      </c>
      <c r="J73" s="284">
        <v>0</v>
      </c>
      <c r="K73" s="421"/>
      <c r="M73" s="419"/>
      <c r="N73" s="420"/>
    </row>
    <row r="74" spans="1:14" ht="67.5" customHeight="1" thickBot="1" x14ac:dyDescent="0.3">
      <c r="A74" s="543">
        <v>9</v>
      </c>
      <c r="B74" s="253" t="s">
        <v>544</v>
      </c>
      <c r="C74" s="253" t="s">
        <v>136</v>
      </c>
      <c r="D74" s="253" t="s">
        <v>547</v>
      </c>
      <c r="E74" s="254">
        <f>SUM(F74:K74)</f>
        <v>0</v>
      </c>
      <c r="F74" s="254">
        <f>SUM(Перечень!G218)</f>
        <v>0</v>
      </c>
      <c r="G74" s="254">
        <f>SUM(Перечень!H218)</f>
        <v>0</v>
      </c>
      <c r="H74" s="254">
        <v>0</v>
      </c>
      <c r="I74" s="254">
        <f>SUM(Перечень!J218)</f>
        <v>0</v>
      </c>
      <c r="J74" s="254">
        <f>SUM(Перечень!K218)</f>
        <v>0</v>
      </c>
      <c r="K74" s="254"/>
      <c r="M74" s="419"/>
      <c r="N74" s="420"/>
    </row>
    <row r="75" spans="1:14" ht="72" customHeight="1" thickBot="1" x14ac:dyDescent="0.3">
      <c r="A75" s="542">
        <v>10</v>
      </c>
      <c r="B75" s="541" t="s">
        <v>223</v>
      </c>
      <c r="C75" s="260" t="s">
        <v>118</v>
      </c>
      <c r="D75" s="541" t="s">
        <v>545</v>
      </c>
      <c r="E75" s="254">
        <f t="shared" ref="E75" si="9">SUM(F75:K75)</f>
        <v>6650</v>
      </c>
      <c r="F75" s="254">
        <f>SUM(Перечень!G223)</f>
        <v>6650</v>
      </c>
      <c r="G75" s="254">
        <f>SUM(Перечень!H223)</f>
        <v>0</v>
      </c>
      <c r="H75" s="254">
        <f>SUM(Перечень!I223)</f>
        <v>0</v>
      </c>
      <c r="I75" s="254">
        <f>SUM(Перечень!J223)</f>
        <v>0</v>
      </c>
      <c r="J75" s="254">
        <f>SUM(Перечень!K223)</f>
        <v>0</v>
      </c>
      <c r="K75" s="416"/>
      <c r="M75" s="419"/>
      <c r="N75" s="420"/>
    </row>
    <row r="76" spans="1:14" ht="41.25" customHeight="1" thickBot="1" x14ac:dyDescent="0.3">
      <c r="A76" s="1275" t="s">
        <v>597</v>
      </c>
      <c r="B76" s="1276"/>
      <c r="C76" s="1392"/>
      <c r="D76" s="1392"/>
      <c r="E76" s="1276"/>
      <c r="F76" s="1276"/>
      <c r="G76" s="1276"/>
      <c r="H76" s="1276"/>
      <c r="I76" s="1276"/>
      <c r="J76" s="1276"/>
      <c r="K76" s="1277"/>
      <c r="M76" s="419"/>
      <c r="N76" s="420"/>
    </row>
    <row r="77" spans="1:14" ht="102.75" thickBot="1" x14ac:dyDescent="0.3">
      <c r="A77" s="395" t="s">
        <v>12</v>
      </c>
      <c r="B77" s="253" t="s">
        <v>161</v>
      </c>
      <c r="C77" s="253" t="s">
        <v>144</v>
      </c>
      <c r="D77" s="253" t="s">
        <v>598</v>
      </c>
      <c r="E77" s="254">
        <f t="shared" ref="E77:E79" si="10">F77+G77+H77+I77+J77</f>
        <v>1876</v>
      </c>
      <c r="F77" s="422">
        <f>SUM(Перечень!G233)</f>
        <v>374.8</v>
      </c>
      <c r="G77" s="422">
        <f>SUM(Перечень!H233)</f>
        <v>375.3</v>
      </c>
      <c r="H77" s="422">
        <f>SUM(Перечень!I233)</f>
        <v>375.3</v>
      </c>
      <c r="I77" s="422">
        <f>SUM(Перечень!J233)</f>
        <v>375.3</v>
      </c>
      <c r="J77" s="422">
        <f>SUM(Перечень!K233)</f>
        <v>375.3</v>
      </c>
      <c r="K77" s="423"/>
      <c r="M77" s="419"/>
      <c r="N77" s="420"/>
    </row>
    <row r="78" spans="1:14" ht="184.5" customHeight="1" thickBot="1" x14ac:dyDescent="0.3">
      <c r="A78" s="395" t="s">
        <v>14</v>
      </c>
      <c r="B78" s="253" t="s">
        <v>163</v>
      </c>
      <c r="C78" s="253" t="s">
        <v>144</v>
      </c>
      <c r="D78" s="398" t="s">
        <v>162</v>
      </c>
      <c r="E78" s="254">
        <f t="shared" si="10"/>
        <v>15690</v>
      </c>
      <c r="F78" s="254">
        <f>SUM(Перечень!G235)</f>
        <v>3138</v>
      </c>
      <c r="G78" s="254">
        <f>SUM(Перечень!H235)</f>
        <v>3138</v>
      </c>
      <c r="H78" s="254">
        <f>SUM(Перечень!I235)</f>
        <v>3138</v>
      </c>
      <c r="I78" s="254">
        <f>SUM(Перечень!J235)</f>
        <v>3138</v>
      </c>
      <c r="J78" s="254">
        <f>SUM(Перечень!K235)</f>
        <v>3138</v>
      </c>
      <c r="K78" s="423"/>
      <c r="M78" s="419"/>
      <c r="N78" s="420"/>
    </row>
    <row r="79" spans="1:14" ht="100.5" customHeight="1" thickBot="1" x14ac:dyDescent="0.3">
      <c r="A79" s="395" t="s">
        <v>226</v>
      </c>
      <c r="B79" s="253" t="s">
        <v>39</v>
      </c>
      <c r="C79" s="253" t="s">
        <v>144</v>
      </c>
      <c r="D79" s="253" t="s">
        <v>162</v>
      </c>
      <c r="E79" s="254">
        <f t="shared" si="10"/>
        <v>2614</v>
      </c>
      <c r="F79" s="254">
        <f>SUM(Перечень!G237)</f>
        <v>949.6</v>
      </c>
      <c r="G79" s="254">
        <f>SUM(Перечень!H237)</f>
        <v>416.1</v>
      </c>
      <c r="H79" s="254">
        <f>SUM(Перечень!I237)</f>
        <v>416.1</v>
      </c>
      <c r="I79" s="254">
        <f>SUM(Перечень!J237)</f>
        <v>416.1</v>
      </c>
      <c r="J79" s="254">
        <f>SUM(Перечень!K237)</f>
        <v>416.1</v>
      </c>
      <c r="K79" s="423"/>
    </row>
    <row r="80" spans="1:14" ht="15.75" thickBot="1" x14ac:dyDescent="0.3">
      <c r="A80" s="1419" t="s">
        <v>946</v>
      </c>
      <c r="B80" s="1420"/>
      <c r="C80" s="1420"/>
      <c r="D80" s="1420"/>
      <c r="E80" s="1420"/>
      <c r="F80" s="1420"/>
      <c r="G80" s="1420"/>
      <c r="H80" s="1420"/>
      <c r="I80" s="1420"/>
      <c r="J80" s="1420"/>
      <c r="K80" s="1421"/>
    </row>
    <row r="81" spans="1:16" ht="409.5" customHeight="1" thickBot="1" x14ac:dyDescent="0.3">
      <c r="A81" s="649">
        <v>1</v>
      </c>
      <c r="B81" s="644" t="s">
        <v>888</v>
      </c>
      <c r="C81" s="651" t="s">
        <v>46</v>
      </c>
      <c r="D81" s="652" t="s">
        <v>728</v>
      </c>
      <c r="E81" s="653">
        <v>14154</v>
      </c>
      <c r="F81" s="654">
        <v>2821</v>
      </c>
      <c r="G81" s="654">
        <v>2828</v>
      </c>
      <c r="H81" s="654">
        <v>2835</v>
      </c>
      <c r="I81" s="654">
        <v>2835</v>
      </c>
      <c r="J81" s="655">
        <v>2835</v>
      </c>
      <c r="K81" s="656"/>
    </row>
    <row r="82" spans="1:16" ht="72.75" customHeight="1" thickBot="1" x14ac:dyDescent="0.3">
      <c r="A82" s="650">
        <v>2</v>
      </c>
      <c r="B82" s="657" t="s">
        <v>322</v>
      </c>
      <c r="C82" s="260" t="s">
        <v>46</v>
      </c>
      <c r="D82" s="260" t="s">
        <v>40</v>
      </c>
      <c r="E82" s="1380" t="s">
        <v>53</v>
      </c>
      <c r="F82" s="1422"/>
      <c r="G82" s="1422"/>
      <c r="H82" s="1422"/>
      <c r="I82" s="1422"/>
      <c r="J82" s="1423"/>
      <c r="K82" s="616"/>
      <c r="M82" s="417"/>
      <c r="N82" s="417"/>
      <c r="O82" s="417"/>
      <c r="P82" s="417"/>
    </row>
    <row r="83" spans="1:16" ht="26.25" customHeight="1" thickBot="1" x14ac:dyDescent="0.3">
      <c r="A83" s="1399" t="s">
        <v>947</v>
      </c>
      <c r="B83" s="1400"/>
      <c r="C83" s="1400"/>
      <c r="D83" s="1400"/>
      <c r="E83" s="1400"/>
      <c r="F83" s="1400"/>
      <c r="G83" s="1400"/>
      <c r="H83" s="1400"/>
      <c r="I83" s="1400"/>
      <c r="J83" s="1400"/>
      <c r="K83" s="1401"/>
      <c r="M83" s="417"/>
      <c r="N83" s="417"/>
      <c r="O83" s="417"/>
      <c r="P83" s="417"/>
    </row>
    <row r="84" spans="1:16" ht="119.25" customHeight="1" thickBot="1" x14ac:dyDescent="0.3">
      <c r="A84" s="395">
        <v>1</v>
      </c>
      <c r="B84" s="253" t="s">
        <v>124</v>
      </c>
      <c r="C84" s="261" t="s">
        <v>118</v>
      </c>
      <c r="D84" s="253" t="s">
        <v>42</v>
      </c>
      <c r="E84" s="254">
        <f>F84+G84+H84+I84+J84</f>
        <v>100</v>
      </c>
      <c r="F84" s="254">
        <f>SUM(Перечень!G254)</f>
        <v>20</v>
      </c>
      <c r="G84" s="254">
        <f>SUM(Перечень!H254)</f>
        <v>20</v>
      </c>
      <c r="H84" s="254">
        <f>SUM(Перечень!I254)</f>
        <v>20</v>
      </c>
      <c r="I84" s="254">
        <f>SUM(Перечень!J254)</f>
        <v>20</v>
      </c>
      <c r="J84" s="254">
        <f>SUM(Перечень!K254)</f>
        <v>20</v>
      </c>
      <c r="K84" s="424"/>
      <c r="M84" s="417"/>
      <c r="N84" s="417"/>
      <c r="O84" s="417"/>
      <c r="P84" s="417"/>
    </row>
    <row r="85" spans="1:16" ht="125.25" customHeight="1" thickBot="1" x14ac:dyDescent="0.3">
      <c r="A85" s="395">
        <v>2</v>
      </c>
      <c r="B85" s="253" t="s">
        <v>125</v>
      </c>
      <c r="C85" s="261" t="s">
        <v>37</v>
      </c>
      <c r="D85" s="253" t="s">
        <v>43</v>
      </c>
      <c r="E85" s="254">
        <f>F85+G85+H85+I85+J85</f>
        <v>4305</v>
      </c>
      <c r="F85" s="254">
        <f>SUM(Перечень!G256)</f>
        <v>861</v>
      </c>
      <c r="G85" s="254">
        <f>SUM(Перечень!H256)</f>
        <v>861</v>
      </c>
      <c r="H85" s="254">
        <f>SUM(Перечень!I256)</f>
        <v>861</v>
      </c>
      <c r="I85" s="254">
        <f>SUM(Перечень!J256)</f>
        <v>861</v>
      </c>
      <c r="J85" s="254">
        <f>SUM(Перечень!K256)</f>
        <v>861</v>
      </c>
      <c r="K85" s="424"/>
      <c r="L85" s="1398"/>
      <c r="M85" s="1398"/>
      <c r="N85" s="1398"/>
      <c r="O85" s="1398"/>
      <c r="P85" s="1398"/>
    </row>
    <row r="86" spans="1:16" ht="145.5" customHeight="1" thickBot="1" x14ac:dyDescent="0.3">
      <c r="A86" s="395">
        <v>3</v>
      </c>
      <c r="B86" s="253" t="s">
        <v>126</v>
      </c>
      <c r="C86" s="261" t="s">
        <v>118</v>
      </c>
      <c r="D86" s="253" t="s">
        <v>43</v>
      </c>
      <c r="E86" s="254">
        <f>F86+G86+H86+I86+J86</f>
        <v>34105</v>
      </c>
      <c r="F86" s="254">
        <f>SUM(Перечень!G258)</f>
        <v>6821</v>
      </c>
      <c r="G86" s="254">
        <f>SUM(Перечень!H258)</f>
        <v>6821</v>
      </c>
      <c r="H86" s="254">
        <f>SUM(Перечень!I258)</f>
        <v>6821</v>
      </c>
      <c r="I86" s="254">
        <f>SUM(Перечень!J258)</f>
        <v>6821</v>
      </c>
      <c r="J86" s="254">
        <f>SUM(Перечень!K258)</f>
        <v>6821</v>
      </c>
      <c r="K86" s="424"/>
      <c r="L86" s="425"/>
      <c r="M86" s="425"/>
      <c r="N86" s="425"/>
      <c r="O86" s="425"/>
      <c r="P86" s="425"/>
    </row>
    <row r="87" spans="1:16" ht="49.5" customHeight="1" thickBot="1" x14ac:dyDescent="0.3">
      <c r="A87" s="1391" t="s">
        <v>568</v>
      </c>
      <c r="B87" s="1392"/>
      <c r="C87" s="1392"/>
      <c r="D87" s="1392"/>
      <c r="E87" s="1392"/>
      <c r="F87" s="1392"/>
      <c r="G87" s="1392"/>
      <c r="H87" s="1392"/>
      <c r="I87" s="1392"/>
      <c r="J87" s="1392"/>
      <c r="K87" s="1393"/>
      <c r="L87" s="426"/>
      <c r="M87" s="427"/>
      <c r="N87" s="428"/>
      <c r="O87" s="404"/>
      <c r="P87" s="429"/>
    </row>
    <row r="88" spans="1:16" x14ac:dyDescent="0.25">
      <c r="A88" s="1416" t="s">
        <v>12</v>
      </c>
      <c r="B88" s="1404" t="s">
        <v>146</v>
      </c>
      <c r="C88" s="1404" t="s">
        <v>118</v>
      </c>
      <c r="D88" s="1404" t="s">
        <v>147</v>
      </c>
      <c r="E88" s="1408">
        <f>F88+G88+H88+I88+J88</f>
        <v>13634.1</v>
      </c>
      <c r="F88" s="1408">
        <f>SUM(Перечень!G265)</f>
        <v>3991.7</v>
      </c>
      <c r="G88" s="1408">
        <f>SUM(Перечень!H265)</f>
        <v>2410.6</v>
      </c>
      <c r="H88" s="1408">
        <f>SUM(Перечень!I265)</f>
        <v>2410.6</v>
      </c>
      <c r="I88" s="1408">
        <f>SUM(Перечень!J265)</f>
        <v>2410.6</v>
      </c>
      <c r="J88" s="1408">
        <f>SUM(Перечень!K265)</f>
        <v>2410.6</v>
      </c>
      <c r="K88" s="1395"/>
      <c r="L88" s="1414"/>
      <c r="M88" s="1407"/>
      <c r="N88" s="1394"/>
      <c r="O88" s="404"/>
      <c r="P88" s="1402"/>
    </row>
    <row r="89" spans="1:16" x14ac:dyDescent="0.25">
      <c r="A89" s="1417"/>
      <c r="B89" s="1405"/>
      <c r="C89" s="1405"/>
      <c r="D89" s="1405"/>
      <c r="E89" s="1409"/>
      <c r="F89" s="1409"/>
      <c r="G89" s="1409"/>
      <c r="H89" s="1409"/>
      <c r="I89" s="1409"/>
      <c r="J89" s="1409"/>
      <c r="K89" s="1396"/>
      <c r="L89" s="1414"/>
      <c r="M89" s="1407"/>
      <c r="N89" s="1394"/>
      <c r="O89" s="404"/>
      <c r="P89" s="1402"/>
    </row>
    <row r="90" spans="1:16" x14ac:dyDescent="0.25">
      <c r="A90" s="1417"/>
      <c r="B90" s="1405"/>
      <c r="C90" s="1405"/>
      <c r="D90" s="1405"/>
      <c r="E90" s="1409"/>
      <c r="F90" s="1409"/>
      <c r="G90" s="1409"/>
      <c r="H90" s="1409"/>
      <c r="I90" s="1409"/>
      <c r="J90" s="1409"/>
      <c r="K90" s="1396"/>
      <c r="L90" s="1403"/>
      <c r="M90" s="1407"/>
      <c r="N90" s="1415"/>
      <c r="O90" s="404"/>
      <c r="P90" s="1402"/>
    </row>
    <row r="91" spans="1:16" x14ac:dyDescent="0.25">
      <c r="A91" s="1417"/>
      <c r="B91" s="1405"/>
      <c r="C91" s="1405"/>
      <c r="D91" s="1405"/>
      <c r="E91" s="1409"/>
      <c r="F91" s="1409"/>
      <c r="G91" s="1409"/>
      <c r="H91" s="1409"/>
      <c r="I91" s="1409"/>
      <c r="J91" s="1409"/>
      <c r="K91" s="1396"/>
      <c r="L91" s="1403"/>
      <c r="M91" s="1407"/>
      <c r="N91" s="1415"/>
      <c r="O91" s="404"/>
      <c r="P91" s="1402"/>
    </row>
    <row r="92" spans="1:16" ht="41.25" customHeight="1" thickBot="1" x14ac:dyDescent="0.3">
      <c r="A92" s="1418"/>
      <c r="B92" s="1406"/>
      <c r="C92" s="1406"/>
      <c r="D92" s="1406"/>
      <c r="E92" s="1410"/>
      <c r="F92" s="1410"/>
      <c r="G92" s="1410"/>
      <c r="H92" s="1410"/>
      <c r="I92" s="1410"/>
      <c r="J92" s="1410"/>
      <c r="K92" s="1397"/>
      <c r="L92" s="1403"/>
      <c r="M92" s="1407"/>
      <c r="N92" s="1415"/>
      <c r="O92" s="430"/>
      <c r="P92" s="1402"/>
    </row>
    <row r="93" spans="1:16" x14ac:dyDescent="0.25">
      <c r="A93" s="1416" t="s">
        <v>14</v>
      </c>
      <c r="B93" s="1366" t="s">
        <v>148</v>
      </c>
      <c r="C93" s="1404" t="s">
        <v>118</v>
      </c>
      <c r="D93" s="1404" t="s">
        <v>149</v>
      </c>
      <c r="E93" s="1408">
        <f>F93+G93+H93+I93+J93</f>
        <v>133538</v>
      </c>
      <c r="F93" s="1408">
        <v>26707.599999999999</v>
      </c>
      <c r="G93" s="1408">
        <v>26707.599999999999</v>
      </c>
      <c r="H93" s="1408">
        <v>26707.599999999999</v>
      </c>
      <c r="I93" s="1408">
        <v>26707.599999999999</v>
      </c>
      <c r="J93" s="1408">
        <v>26707.599999999999</v>
      </c>
      <c r="K93" s="1395"/>
      <c r="L93" s="1403"/>
      <c r="M93" s="1407"/>
      <c r="N93" s="1415"/>
      <c r="O93" s="404"/>
      <c r="P93" s="1402"/>
    </row>
    <row r="94" spans="1:16" x14ac:dyDescent="0.25">
      <c r="A94" s="1417"/>
      <c r="B94" s="1371"/>
      <c r="C94" s="1405"/>
      <c r="D94" s="1405"/>
      <c r="E94" s="1409"/>
      <c r="F94" s="1409"/>
      <c r="G94" s="1409"/>
      <c r="H94" s="1409"/>
      <c r="I94" s="1409"/>
      <c r="J94" s="1409"/>
      <c r="K94" s="1396"/>
      <c r="L94" s="1403"/>
      <c r="M94" s="1407"/>
      <c r="N94" s="1415"/>
      <c r="O94" s="404"/>
      <c r="P94" s="1402"/>
    </row>
    <row r="95" spans="1:16" x14ac:dyDescent="0.25">
      <c r="A95" s="1417"/>
      <c r="B95" s="1371"/>
      <c r="C95" s="1405"/>
      <c r="D95" s="1405"/>
      <c r="E95" s="1409"/>
      <c r="F95" s="1409"/>
      <c r="G95" s="1409"/>
      <c r="H95" s="1409"/>
      <c r="I95" s="1409"/>
      <c r="J95" s="1409"/>
      <c r="K95" s="1396"/>
      <c r="L95" s="1403"/>
      <c r="M95" s="1407"/>
      <c r="N95" s="1394"/>
      <c r="O95" s="404"/>
      <c r="P95" s="1402"/>
    </row>
    <row r="96" spans="1:16" x14ac:dyDescent="0.25">
      <c r="A96" s="1417"/>
      <c r="B96" s="1371"/>
      <c r="C96" s="1405"/>
      <c r="D96" s="1405"/>
      <c r="E96" s="1409"/>
      <c r="F96" s="1409"/>
      <c r="G96" s="1409"/>
      <c r="H96" s="1409"/>
      <c r="I96" s="1409"/>
      <c r="J96" s="1409"/>
      <c r="K96" s="1396"/>
      <c r="L96" s="1403"/>
      <c r="M96" s="1407"/>
      <c r="N96" s="1394"/>
      <c r="O96" s="404"/>
      <c r="P96" s="1402"/>
    </row>
    <row r="97" spans="1:16" ht="79.5" customHeight="1" thickBot="1" x14ac:dyDescent="0.3">
      <c r="A97" s="1418"/>
      <c r="B97" s="1367"/>
      <c r="C97" s="1406"/>
      <c r="D97" s="1406"/>
      <c r="E97" s="1410"/>
      <c r="F97" s="1410"/>
      <c r="G97" s="1410"/>
      <c r="H97" s="1410"/>
      <c r="I97" s="1410"/>
      <c r="J97" s="1410"/>
      <c r="K97" s="1397"/>
      <c r="L97" s="1403"/>
      <c r="M97" s="1407"/>
      <c r="N97" s="1394"/>
      <c r="O97" s="404"/>
      <c r="P97" s="1402"/>
    </row>
    <row r="98" spans="1:16" x14ac:dyDescent="0.25">
      <c r="A98" s="1416" t="s">
        <v>226</v>
      </c>
      <c r="B98" s="1366" t="s">
        <v>150</v>
      </c>
      <c r="C98" s="1404" t="s">
        <v>118</v>
      </c>
      <c r="D98" s="1404" t="s">
        <v>147</v>
      </c>
      <c r="E98" s="1408">
        <f>F98+G98+H98+I98+J98</f>
        <v>15506</v>
      </c>
      <c r="F98" s="1408">
        <v>3101.2</v>
      </c>
      <c r="G98" s="1408">
        <v>3101.2</v>
      </c>
      <c r="H98" s="1408">
        <v>3101.2</v>
      </c>
      <c r="I98" s="1408">
        <v>3101.2</v>
      </c>
      <c r="J98" s="1408">
        <v>3101.2</v>
      </c>
      <c r="K98" s="1395"/>
      <c r="L98" s="1403"/>
      <c r="M98" s="1407"/>
      <c r="N98" s="1394"/>
      <c r="O98" s="404"/>
      <c r="P98" s="1402"/>
    </row>
    <row r="99" spans="1:16" x14ac:dyDescent="0.25">
      <c r="A99" s="1417"/>
      <c r="B99" s="1371"/>
      <c r="C99" s="1405"/>
      <c r="D99" s="1405"/>
      <c r="E99" s="1409"/>
      <c r="F99" s="1409"/>
      <c r="G99" s="1409"/>
      <c r="H99" s="1409"/>
      <c r="I99" s="1409"/>
      <c r="J99" s="1409"/>
      <c r="K99" s="1396"/>
      <c r="L99" s="1403"/>
      <c r="M99" s="1407"/>
      <c r="N99" s="1394"/>
      <c r="O99" s="404"/>
      <c r="P99" s="1402"/>
    </row>
    <row r="100" spans="1:16" x14ac:dyDescent="0.25">
      <c r="A100" s="1417"/>
      <c r="B100" s="1371"/>
      <c r="C100" s="1405"/>
      <c r="D100" s="1405"/>
      <c r="E100" s="1409"/>
      <c r="F100" s="1409"/>
      <c r="G100" s="1409"/>
      <c r="H100" s="1409"/>
      <c r="I100" s="1409"/>
      <c r="J100" s="1409"/>
      <c r="K100" s="1396"/>
    </row>
    <row r="101" spans="1:16" x14ac:dyDescent="0.25">
      <c r="A101" s="1417"/>
      <c r="B101" s="1371"/>
      <c r="C101" s="1405"/>
      <c r="D101" s="1405"/>
      <c r="E101" s="1409"/>
      <c r="F101" s="1409"/>
      <c r="G101" s="1409"/>
      <c r="H101" s="1409"/>
      <c r="I101" s="1409"/>
      <c r="J101" s="1409"/>
      <c r="K101" s="1396"/>
    </row>
    <row r="102" spans="1:16" ht="15.75" thickBot="1" x14ac:dyDescent="0.3">
      <c r="A102" s="1418"/>
      <c r="B102" s="1367"/>
      <c r="C102" s="1406"/>
      <c r="D102" s="1406"/>
      <c r="E102" s="1410"/>
      <c r="F102" s="1410"/>
      <c r="G102" s="1410"/>
      <c r="H102" s="1410"/>
      <c r="I102" s="1410"/>
      <c r="J102" s="1410"/>
      <c r="K102" s="1397"/>
      <c r="M102" s="408"/>
    </row>
    <row r="103" spans="1:16" ht="55.5" customHeight="1" thickBot="1" x14ac:dyDescent="0.3">
      <c r="A103" s="1391" t="s">
        <v>948</v>
      </c>
      <c r="B103" s="1392"/>
      <c r="C103" s="1392"/>
      <c r="D103" s="1392"/>
      <c r="E103" s="1392"/>
      <c r="F103" s="1392"/>
      <c r="G103" s="1392"/>
      <c r="H103" s="1392"/>
      <c r="I103" s="1392"/>
      <c r="J103" s="1392"/>
      <c r="K103" s="1393"/>
      <c r="M103" s="404"/>
    </row>
    <row r="104" spans="1:16" x14ac:dyDescent="0.25">
      <c r="A104" s="1416">
        <v>1</v>
      </c>
      <c r="B104" s="1424" t="s">
        <v>54</v>
      </c>
      <c r="C104" s="1404" t="s">
        <v>118</v>
      </c>
      <c r="D104" s="1424" t="s">
        <v>75</v>
      </c>
      <c r="E104" s="1408">
        <f>F104+G104+H104+I104+J104</f>
        <v>2214.6999999999998</v>
      </c>
      <c r="F104" s="1408">
        <f>Перечень!G276</f>
        <v>204.7</v>
      </c>
      <c r="G104" s="1408">
        <f>Перечень!H276</f>
        <v>525</v>
      </c>
      <c r="H104" s="1408">
        <f>Перечень!I276</f>
        <v>495</v>
      </c>
      <c r="I104" s="1408">
        <f>Перечень!J276</f>
        <v>495</v>
      </c>
      <c r="J104" s="1408">
        <f>Перечень!K276</f>
        <v>495</v>
      </c>
      <c r="K104" s="1395"/>
      <c r="M104" s="404"/>
    </row>
    <row r="105" spans="1:16" x14ac:dyDescent="0.25">
      <c r="A105" s="1417"/>
      <c r="B105" s="1425"/>
      <c r="C105" s="1405"/>
      <c r="D105" s="1425"/>
      <c r="E105" s="1409"/>
      <c r="F105" s="1409"/>
      <c r="G105" s="1409"/>
      <c r="H105" s="1409"/>
      <c r="I105" s="1409"/>
      <c r="J105" s="1409"/>
      <c r="K105" s="1396"/>
      <c r="M105" s="404"/>
    </row>
    <row r="106" spans="1:16" x14ac:dyDescent="0.25">
      <c r="A106" s="1417"/>
      <c r="B106" s="1425"/>
      <c r="C106" s="1405"/>
      <c r="D106" s="1425"/>
      <c r="E106" s="1409"/>
      <c r="F106" s="1409"/>
      <c r="G106" s="1409"/>
      <c r="H106" s="1409"/>
      <c r="I106" s="1409"/>
      <c r="J106" s="1409"/>
      <c r="K106" s="1396"/>
      <c r="M106" s="404"/>
    </row>
    <row r="107" spans="1:16" x14ac:dyDescent="0.25">
      <c r="A107" s="1417"/>
      <c r="B107" s="1425"/>
      <c r="C107" s="1405"/>
      <c r="D107" s="1425"/>
      <c r="E107" s="1409"/>
      <c r="F107" s="1409"/>
      <c r="G107" s="1409"/>
      <c r="H107" s="1409"/>
      <c r="I107" s="1409"/>
      <c r="J107" s="1409"/>
      <c r="K107" s="1396"/>
      <c r="M107" s="404"/>
    </row>
    <row r="108" spans="1:16" ht="138.75" customHeight="1" thickBot="1" x14ac:dyDescent="0.3">
      <c r="A108" s="1418"/>
      <c r="B108" s="1426"/>
      <c r="C108" s="1406"/>
      <c r="D108" s="1426"/>
      <c r="E108" s="1410"/>
      <c r="F108" s="1410"/>
      <c r="G108" s="1410"/>
      <c r="H108" s="1410"/>
      <c r="I108" s="1410"/>
      <c r="J108" s="1410"/>
      <c r="K108" s="1397"/>
      <c r="M108" s="430"/>
    </row>
    <row r="109" spans="1:16" x14ac:dyDescent="0.25">
      <c r="A109" s="1427">
        <v>2</v>
      </c>
      <c r="B109" s="1424" t="s">
        <v>76</v>
      </c>
      <c r="C109" s="1404" t="s">
        <v>118</v>
      </c>
      <c r="D109" s="1424" t="s">
        <v>75</v>
      </c>
      <c r="E109" s="1408">
        <f>F109+G109+H109+I109+J109</f>
        <v>115800</v>
      </c>
      <c r="F109" s="1408">
        <f>Перечень!G281</f>
        <v>115800</v>
      </c>
      <c r="G109" s="1408">
        <v>0</v>
      </c>
      <c r="H109" s="1408">
        <v>0</v>
      </c>
      <c r="I109" s="1408">
        <f>SUM(Перечень!J281)</f>
        <v>0</v>
      </c>
      <c r="J109" s="1408">
        <f>SUM(Перечень!K281)</f>
        <v>0</v>
      </c>
      <c r="K109" s="1395"/>
      <c r="M109" s="404"/>
    </row>
    <row r="110" spans="1:16" x14ac:dyDescent="0.25">
      <c r="A110" s="1428"/>
      <c r="B110" s="1425"/>
      <c r="C110" s="1405"/>
      <c r="D110" s="1425"/>
      <c r="E110" s="1409"/>
      <c r="F110" s="1409"/>
      <c r="G110" s="1409"/>
      <c r="H110" s="1409"/>
      <c r="I110" s="1409"/>
      <c r="J110" s="1409"/>
      <c r="K110" s="1396"/>
      <c r="M110" s="404"/>
    </row>
    <row r="111" spans="1:16" ht="10.5" customHeight="1" x14ac:dyDescent="0.25">
      <c r="A111" s="1428"/>
      <c r="B111" s="1425"/>
      <c r="C111" s="1405"/>
      <c r="D111" s="1425"/>
      <c r="E111" s="1409"/>
      <c r="F111" s="1409"/>
      <c r="G111" s="1409"/>
      <c r="H111" s="1409"/>
      <c r="I111" s="1409"/>
      <c r="J111" s="1409"/>
      <c r="K111" s="1396"/>
      <c r="M111" s="404"/>
    </row>
    <row r="112" spans="1:16" x14ac:dyDescent="0.25">
      <c r="A112" s="1428"/>
      <c r="B112" s="1425"/>
      <c r="C112" s="1405"/>
      <c r="D112" s="1425"/>
      <c r="E112" s="1409"/>
      <c r="F112" s="1409"/>
      <c r="G112" s="1409"/>
      <c r="H112" s="1409"/>
      <c r="I112" s="1409"/>
      <c r="J112" s="1409"/>
      <c r="K112" s="1396"/>
      <c r="M112" s="404"/>
    </row>
    <row r="113" spans="1:13" ht="51.75" customHeight="1" thickBot="1" x14ac:dyDescent="0.3">
      <c r="A113" s="1429"/>
      <c r="B113" s="1426"/>
      <c r="C113" s="1406"/>
      <c r="D113" s="1426"/>
      <c r="E113" s="1410"/>
      <c r="F113" s="1410"/>
      <c r="G113" s="1410"/>
      <c r="H113" s="1410"/>
      <c r="I113" s="1410"/>
      <c r="J113" s="1410"/>
      <c r="K113" s="1397"/>
      <c r="M113" s="430"/>
    </row>
    <row r="114" spans="1:13" x14ac:dyDescent="0.25">
      <c r="A114" s="1427" t="s">
        <v>226</v>
      </c>
      <c r="B114" s="1424" t="s">
        <v>77</v>
      </c>
      <c r="C114" s="1404" t="s">
        <v>118</v>
      </c>
      <c r="D114" s="1424" t="s">
        <v>75</v>
      </c>
      <c r="E114" s="1408">
        <f>F114+G114+H114+I114+J114</f>
        <v>152690.20000000001</v>
      </c>
      <c r="F114" s="1408">
        <f>Перечень!G286</f>
        <v>3809.6</v>
      </c>
      <c r="G114" s="1408">
        <f>Перечень!H286</f>
        <v>37053.199999999997</v>
      </c>
      <c r="H114" s="1408">
        <f>Перечень!I286</f>
        <v>37275.800000000003</v>
      </c>
      <c r="I114" s="1408">
        <f>Перечень!J286</f>
        <v>37275.800000000003</v>
      </c>
      <c r="J114" s="1408">
        <f>Перечень!K286</f>
        <v>37275.800000000003</v>
      </c>
      <c r="K114" s="1395"/>
      <c r="M114" s="430"/>
    </row>
    <row r="115" spans="1:13" x14ac:dyDescent="0.25">
      <c r="A115" s="1428"/>
      <c r="B115" s="1425"/>
      <c r="C115" s="1405"/>
      <c r="D115" s="1425"/>
      <c r="E115" s="1409"/>
      <c r="F115" s="1409"/>
      <c r="G115" s="1409"/>
      <c r="H115" s="1409"/>
      <c r="I115" s="1409"/>
      <c r="J115" s="1409"/>
      <c r="K115" s="1396"/>
      <c r="M115" s="430"/>
    </row>
    <row r="116" spans="1:13" x14ac:dyDescent="0.25">
      <c r="A116" s="1428"/>
      <c r="B116" s="1425"/>
      <c r="C116" s="1405"/>
      <c r="D116" s="1425"/>
      <c r="E116" s="1409"/>
      <c r="F116" s="1409"/>
      <c r="G116" s="1409"/>
      <c r="H116" s="1409"/>
      <c r="I116" s="1409"/>
      <c r="J116" s="1409"/>
      <c r="K116" s="1396"/>
      <c r="M116" s="430"/>
    </row>
    <row r="117" spans="1:13" x14ac:dyDescent="0.25">
      <c r="A117" s="1428"/>
      <c r="B117" s="1425"/>
      <c r="C117" s="1405"/>
      <c r="D117" s="1425"/>
      <c r="E117" s="1409"/>
      <c r="F117" s="1409"/>
      <c r="G117" s="1409"/>
      <c r="H117" s="1409"/>
      <c r="I117" s="1409"/>
      <c r="J117" s="1409"/>
      <c r="K117" s="1396"/>
      <c r="M117" s="430"/>
    </row>
    <row r="118" spans="1:13" ht="44.25" customHeight="1" thickBot="1" x14ac:dyDescent="0.3">
      <c r="A118" s="1429"/>
      <c r="B118" s="1426"/>
      <c r="C118" s="1406"/>
      <c r="D118" s="1426"/>
      <c r="E118" s="1410"/>
      <c r="F118" s="1410"/>
      <c r="G118" s="1410"/>
      <c r="H118" s="1410"/>
      <c r="I118" s="1410"/>
      <c r="J118" s="1410"/>
      <c r="K118" s="1397"/>
      <c r="M118" s="404"/>
    </row>
    <row r="119" spans="1:13" x14ac:dyDescent="0.25">
      <c r="A119" s="1427" t="s">
        <v>16</v>
      </c>
      <c r="B119" s="1404" t="s">
        <v>165</v>
      </c>
      <c r="C119" s="1404" t="s">
        <v>118</v>
      </c>
      <c r="D119" s="1424" t="s">
        <v>75</v>
      </c>
      <c r="E119" s="1408">
        <f>F119+G119+H119+I119+J119</f>
        <v>87811.6</v>
      </c>
      <c r="F119" s="1408">
        <f>Перечень!G288</f>
        <v>19121.599999999999</v>
      </c>
      <c r="G119" s="1346">
        <f>Перечень!H288</f>
        <v>18710</v>
      </c>
      <c r="H119" s="1346">
        <f>Перечень!I288</f>
        <v>16660</v>
      </c>
      <c r="I119" s="1346">
        <f>Перечень!J288</f>
        <v>16660</v>
      </c>
      <c r="J119" s="1346">
        <f>Перечень!K288</f>
        <v>16660</v>
      </c>
      <c r="K119" s="1395"/>
      <c r="M119" s="404"/>
    </row>
    <row r="120" spans="1:13" x14ac:dyDescent="0.25">
      <c r="A120" s="1428"/>
      <c r="B120" s="1425"/>
      <c r="C120" s="1405"/>
      <c r="D120" s="1425"/>
      <c r="E120" s="1409"/>
      <c r="F120" s="1409"/>
      <c r="G120" s="1347"/>
      <c r="H120" s="1347"/>
      <c r="I120" s="1347"/>
      <c r="J120" s="1347"/>
      <c r="K120" s="1396"/>
      <c r="M120" s="404"/>
    </row>
    <row r="121" spans="1:13" x14ac:dyDescent="0.25">
      <c r="A121" s="1428"/>
      <c r="B121" s="1425"/>
      <c r="C121" s="1405"/>
      <c r="D121" s="1425"/>
      <c r="E121" s="1409"/>
      <c r="F121" s="1409"/>
      <c r="G121" s="1347"/>
      <c r="H121" s="1347"/>
      <c r="I121" s="1347"/>
      <c r="J121" s="1347"/>
      <c r="K121" s="1396"/>
      <c r="M121" s="404"/>
    </row>
    <row r="122" spans="1:13" x14ac:dyDescent="0.25">
      <c r="A122" s="1428"/>
      <c r="B122" s="1425"/>
      <c r="C122" s="1405"/>
      <c r="D122" s="1425"/>
      <c r="E122" s="1409"/>
      <c r="F122" s="1409"/>
      <c r="G122" s="1347"/>
      <c r="H122" s="1347"/>
      <c r="I122" s="1347"/>
      <c r="J122" s="1347"/>
      <c r="K122" s="1396"/>
      <c r="M122" s="404"/>
    </row>
    <row r="123" spans="1:13" ht="37.5" customHeight="1" thickBot="1" x14ac:dyDescent="0.3">
      <c r="A123" s="1429"/>
      <c r="B123" s="1426"/>
      <c r="C123" s="1406"/>
      <c r="D123" s="1426"/>
      <c r="E123" s="1410"/>
      <c r="F123" s="1410"/>
      <c r="G123" s="1430"/>
      <c r="H123" s="1430"/>
      <c r="I123" s="1430"/>
      <c r="J123" s="1430"/>
      <c r="K123" s="1397"/>
      <c r="M123" s="404"/>
    </row>
    <row r="124" spans="1:13" x14ac:dyDescent="0.25">
      <c r="A124" s="1427" t="s">
        <v>60</v>
      </c>
      <c r="B124" s="1431" t="s">
        <v>20</v>
      </c>
      <c r="C124" s="1404" t="s">
        <v>118</v>
      </c>
      <c r="D124" s="1424" t="s">
        <v>75</v>
      </c>
      <c r="E124" s="1408">
        <f>F124+G124+H124+I124+J124</f>
        <v>453.29999999999995</v>
      </c>
      <c r="F124" s="1408">
        <f>Перечень!G290</f>
        <v>79.099999999999994</v>
      </c>
      <c r="G124" s="1408">
        <f>Перечень!H290</f>
        <v>87.1</v>
      </c>
      <c r="H124" s="1408">
        <f>Перечень!I290</f>
        <v>95.7</v>
      </c>
      <c r="I124" s="1408">
        <f>Перечень!J290</f>
        <v>95.7</v>
      </c>
      <c r="J124" s="1408">
        <f>Перечень!K290</f>
        <v>95.7</v>
      </c>
      <c r="K124" s="1395"/>
      <c r="M124" s="404"/>
    </row>
    <row r="125" spans="1:13" x14ac:dyDescent="0.25">
      <c r="A125" s="1428"/>
      <c r="B125" s="1432"/>
      <c r="C125" s="1405"/>
      <c r="D125" s="1425"/>
      <c r="E125" s="1409"/>
      <c r="F125" s="1409"/>
      <c r="G125" s="1409"/>
      <c r="H125" s="1409"/>
      <c r="I125" s="1409"/>
      <c r="J125" s="1409"/>
      <c r="K125" s="1396"/>
      <c r="M125" s="404"/>
    </row>
    <row r="126" spans="1:13" x14ac:dyDescent="0.25">
      <c r="A126" s="1428"/>
      <c r="B126" s="1432"/>
      <c r="C126" s="1405"/>
      <c r="D126" s="1425"/>
      <c r="E126" s="1409"/>
      <c r="F126" s="1409"/>
      <c r="G126" s="1409"/>
      <c r="H126" s="1409"/>
      <c r="I126" s="1409"/>
      <c r="J126" s="1409"/>
      <c r="K126" s="1396"/>
      <c r="M126" s="404"/>
    </row>
    <row r="127" spans="1:13" x14ac:dyDescent="0.25">
      <c r="A127" s="1428"/>
      <c r="B127" s="1432"/>
      <c r="C127" s="1405"/>
      <c r="D127" s="1425"/>
      <c r="E127" s="1409"/>
      <c r="F127" s="1409"/>
      <c r="G127" s="1409"/>
      <c r="H127" s="1409"/>
      <c r="I127" s="1409"/>
      <c r="J127" s="1409"/>
      <c r="K127" s="1396"/>
      <c r="M127" s="404"/>
    </row>
    <row r="128" spans="1:13" ht="36.75" customHeight="1" thickBot="1" x14ac:dyDescent="0.3">
      <c r="A128" s="1429"/>
      <c r="B128" s="1433"/>
      <c r="C128" s="1406"/>
      <c r="D128" s="1426"/>
      <c r="E128" s="1410"/>
      <c r="F128" s="1410"/>
      <c r="G128" s="1410"/>
      <c r="H128" s="1410"/>
      <c r="I128" s="1410"/>
      <c r="J128" s="1410"/>
      <c r="K128" s="1397"/>
      <c r="M128" s="404"/>
    </row>
    <row r="129" spans="1:13" x14ac:dyDescent="0.25">
      <c r="A129" s="1427" t="s">
        <v>177</v>
      </c>
      <c r="B129" s="1404" t="s">
        <v>857</v>
      </c>
      <c r="C129" s="1404" t="s">
        <v>118</v>
      </c>
      <c r="D129" s="1424" t="s">
        <v>75</v>
      </c>
      <c r="E129" s="1408">
        <f>F129+G129+H129+I129+J129</f>
        <v>2250</v>
      </c>
      <c r="F129" s="1408">
        <f>Перечень!G292</f>
        <v>450</v>
      </c>
      <c r="G129" s="1408">
        <f>Перечень!H292</f>
        <v>450</v>
      </c>
      <c r="H129" s="1408">
        <f>Перечень!I292</f>
        <v>450</v>
      </c>
      <c r="I129" s="1408">
        <f>Перечень!J292</f>
        <v>450</v>
      </c>
      <c r="J129" s="1408">
        <f>Перечень!K292</f>
        <v>450</v>
      </c>
      <c r="K129" s="1395"/>
      <c r="M129" s="404"/>
    </row>
    <row r="130" spans="1:13" x14ac:dyDescent="0.25">
      <c r="A130" s="1428"/>
      <c r="B130" s="1425"/>
      <c r="C130" s="1405"/>
      <c r="D130" s="1425"/>
      <c r="E130" s="1409"/>
      <c r="F130" s="1409"/>
      <c r="G130" s="1409"/>
      <c r="H130" s="1409"/>
      <c r="I130" s="1409"/>
      <c r="J130" s="1409"/>
      <c r="K130" s="1396"/>
      <c r="M130" s="404"/>
    </row>
    <row r="131" spans="1:13" x14ac:dyDescent="0.25">
      <c r="A131" s="1428"/>
      <c r="B131" s="1425"/>
      <c r="C131" s="1405"/>
      <c r="D131" s="1425"/>
      <c r="E131" s="1409"/>
      <c r="F131" s="1409"/>
      <c r="G131" s="1409"/>
      <c r="H131" s="1409"/>
      <c r="I131" s="1409"/>
      <c r="J131" s="1409"/>
      <c r="K131" s="1396"/>
      <c r="M131" s="404"/>
    </row>
    <row r="132" spans="1:13" x14ac:dyDescent="0.25">
      <c r="A132" s="1428"/>
      <c r="B132" s="1425"/>
      <c r="C132" s="1405"/>
      <c r="D132" s="1425"/>
      <c r="E132" s="1409"/>
      <c r="F132" s="1409"/>
      <c r="G132" s="1409"/>
      <c r="H132" s="1409"/>
      <c r="I132" s="1409"/>
      <c r="J132" s="1409"/>
      <c r="K132" s="1396"/>
      <c r="M132" s="404"/>
    </row>
    <row r="133" spans="1:13" ht="57.75" customHeight="1" thickBot="1" x14ac:dyDescent="0.3">
      <c r="A133" s="1429"/>
      <c r="B133" s="1426"/>
      <c r="C133" s="1406"/>
      <c r="D133" s="1426"/>
      <c r="E133" s="1410"/>
      <c r="F133" s="1410"/>
      <c r="G133" s="1410"/>
      <c r="H133" s="1410"/>
      <c r="I133" s="1410"/>
      <c r="J133" s="1410"/>
      <c r="K133" s="1397"/>
      <c r="M133" s="404"/>
    </row>
    <row r="134" spans="1:13" x14ac:dyDescent="0.25">
      <c r="A134" s="1427" t="s">
        <v>225</v>
      </c>
      <c r="B134" s="1424" t="s">
        <v>69</v>
      </c>
      <c r="C134" s="1404" t="s">
        <v>118</v>
      </c>
      <c r="D134" s="1424" t="s">
        <v>75</v>
      </c>
      <c r="E134" s="1408">
        <f>F134+G134+H134+I134+J134</f>
        <v>0</v>
      </c>
      <c r="F134" s="1408">
        <v>0</v>
      </c>
      <c r="G134" s="1408">
        <f>SUM(Перечень!H294)</f>
        <v>0</v>
      </c>
      <c r="H134" s="1408">
        <v>0</v>
      </c>
      <c r="I134" s="1408">
        <f>SUM(Перечень!J294)</f>
        <v>0</v>
      </c>
      <c r="J134" s="1408">
        <f>SUM(Перечень!K294)</f>
        <v>0</v>
      </c>
      <c r="K134" s="1395"/>
      <c r="M134" s="404"/>
    </row>
    <row r="135" spans="1:13" x14ac:dyDescent="0.25">
      <c r="A135" s="1428"/>
      <c r="B135" s="1425"/>
      <c r="C135" s="1405"/>
      <c r="D135" s="1425"/>
      <c r="E135" s="1409"/>
      <c r="F135" s="1409"/>
      <c r="G135" s="1409"/>
      <c r="H135" s="1409"/>
      <c r="I135" s="1409"/>
      <c r="J135" s="1409"/>
      <c r="K135" s="1396"/>
      <c r="M135" s="404"/>
    </row>
    <row r="136" spans="1:13" x14ac:dyDescent="0.25">
      <c r="A136" s="1428"/>
      <c r="B136" s="1425"/>
      <c r="C136" s="1405"/>
      <c r="D136" s="1425"/>
      <c r="E136" s="1409"/>
      <c r="F136" s="1409"/>
      <c r="G136" s="1409"/>
      <c r="H136" s="1409"/>
      <c r="I136" s="1409"/>
      <c r="J136" s="1409"/>
      <c r="K136" s="1396"/>
      <c r="M136" s="404"/>
    </row>
    <row r="137" spans="1:13" x14ac:dyDescent="0.25">
      <c r="A137" s="1428"/>
      <c r="B137" s="1425"/>
      <c r="C137" s="1405"/>
      <c r="D137" s="1425"/>
      <c r="E137" s="1409"/>
      <c r="F137" s="1409"/>
      <c r="G137" s="1409"/>
      <c r="H137" s="1409"/>
      <c r="I137" s="1409"/>
      <c r="J137" s="1409"/>
      <c r="K137" s="1396"/>
      <c r="M137" s="404"/>
    </row>
    <row r="138" spans="1:13" ht="59.25" customHeight="1" thickBot="1" x14ac:dyDescent="0.3">
      <c r="A138" s="1429"/>
      <c r="B138" s="1426"/>
      <c r="C138" s="1406"/>
      <c r="D138" s="1426"/>
      <c r="E138" s="1410"/>
      <c r="F138" s="1410"/>
      <c r="G138" s="1410"/>
      <c r="H138" s="1410"/>
      <c r="I138" s="1410"/>
      <c r="J138" s="1410"/>
      <c r="K138" s="1397"/>
      <c r="M138" s="404"/>
    </row>
    <row r="139" spans="1:13" x14ac:dyDescent="0.25">
      <c r="A139" s="1438" t="s">
        <v>227</v>
      </c>
      <c r="B139" s="1366" t="s">
        <v>523</v>
      </c>
      <c r="C139" s="1411" t="s">
        <v>118</v>
      </c>
      <c r="D139" s="1443" t="s">
        <v>75</v>
      </c>
      <c r="E139" s="1346">
        <f>F139+G139+H139+I139+J139</f>
        <v>500</v>
      </c>
      <c r="F139" s="1346">
        <f>Перечень!G296</f>
        <v>100</v>
      </c>
      <c r="G139" s="1346">
        <f>Перечень!H295</f>
        <v>100</v>
      </c>
      <c r="H139" s="1346">
        <f>Перечень!I295</f>
        <v>100</v>
      </c>
      <c r="I139" s="1346">
        <f>Перечень!J295</f>
        <v>100</v>
      </c>
      <c r="J139" s="1346">
        <f>Перечень!K295</f>
        <v>100</v>
      </c>
      <c r="K139" s="1446"/>
      <c r="M139" s="404"/>
    </row>
    <row r="140" spans="1:13" x14ac:dyDescent="0.25">
      <c r="A140" s="1439"/>
      <c r="B140" s="1432"/>
      <c r="C140" s="1441"/>
      <c r="D140" s="1444"/>
      <c r="E140" s="1347"/>
      <c r="F140" s="1347"/>
      <c r="G140" s="1347"/>
      <c r="H140" s="1347"/>
      <c r="I140" s="1347"/>
      <c r="J140" s="1347"/>
      <c r="K140" s="1447"/>
      <c r="M140" s="404"/>
    </row>
    <row r="141" spans="1:13" x14ac:dyDescent="0.25">
      <c r="A141" s="1439"/>
      <c r="B141" s="1432"/>
      <c r="C141" s="1441"/>
      <c r="D141" s="1444"/>
      <c r="E141" s="1347"/>
      <c r="F141" s="1347"/>
      <c r="G141" s="1347"/>
      <c r="H141" s="1347"/>
      <c r="I141" s="1347"/>
      <c r="J141" s="1347"/>
      <c r="K141" s="1447"/>
      <c r="M141" s="404"/>
    </row>
    <row r="142" spans="1:13" x14ac:dyDescent="0.25">
      <c r="A142" s="1439"/>
      <c r="B142" s="1432"/>
      <c r="C142" s="1441"/>
      <c r="D142" s="1444"/>
      <c r="E142" s="1347"/>
      <c r="F142" s="1347"/>
      <c r="G142" s="1347"/>
      <c r="H142" s="1347"/>
      <c r="I142" s="1347"/>
      <c r="J142" s="1347"/>
      <c r="K142" s="1447"/>
      <c r="M142" s="404"/>
    </row>
    <row r="143" spans="1:13" ht="36.75" customHeight="1" thickBot="1" x14ac:dyDescent="0.3">
      <c r="A143" s="1440"/>
      <c r="B143" s="1433"/>
      <c r="C143" s="1442"/>
      <c r="D143" s="1445"/>
      <c r="E143" s="1430"/>
      <c r="F143" s="1430"/>
      <c r="G143" s="1430"/>
      <c r="H143" s="1430"/>
      <c r="I143" s="1430"/>
      <c r="J143" s="1430"/>
      <c r="K143" s="1448"/>
      <c r="M143" s="404"/>
    </row>
    <row r="144" spans="1:13" x14ac:dyDescent="0.25">
      <c r="A144" s="1427" t="s">
        <v>228</v>
      </c>
      <c r="B144" s="1431" t="s">
        <v>110</v>
      </c>
      <c r="C144" s="1404" t="s">
        <v>118</v>
      </c>
      <c r="D144" s="1424" t="s">
        <v>75</v>
      </c>
      <c r="E144" s="1408">
        <f>F144+G144+H144+I144+J144</f>
        <v>9260</v>
      </c>
      <c r="F144" s="1408">
        <f>Перечень!G298</f>
        <v>1600</v>
      </c>
      <c r="G144" s="1408">
        <f>Перечень!H298</f>
        <v>1780</v>
      </c>
      <c r="H144" s="1408">
        <f>Перечень!I298</f>
        <v>1960</v>
      </c>
      <c r="I144" s="1408">
        <f>Перечень!J298</f>
        <v>1960</v>
      </c>
      <c r="J144" s="1408">
        <f>Перечень!K298</f>
        <v>1960</v>
      </c>
      <c r="K144" s="1395"/>
      <c r="M144" s="404"/>
    </row>
    <row r="145" spans="1:13" x14ac:dyDescent="0.25">
      <c r="A145" s="1428"/>
      <c r="B145" s="1432"/>
      <c r="C145" s="1405"/>
      <c r="D145" s="1425"/>
      <c r="E145" s="1409"/>
      <c r="F145" s="1409"/>
      <c r="G145" s="1409"/>
      <c r="H145" s="1409"/>
      <c r="I145" s="1409"/>
      <c r="J145" s="1409"/>
      <c r="K145" s="1396"/>
      <c r="M145" s="404"/>
    </row>
    <row r="146" spans="1:13" x14ac:dyDescent="0.25">
      <c r="A146" s="1428"/>
      <c r="B146" s="1432"/>
      <c r="C146" s="1405"/>
      <c r="D146" s="1425"/>
      <c r="E146" s="1409"/>
      <c r="F146" s="1409"/>
      <c r="G146" s="1409"/>
      <c r="H146" s="1409"/>
      <c r="I146" s="1409"/>
      <c r="J146" s="1409"/>
      <c r="K146" s="1396"/>
      <c r="M146" s="404"/>
    </row>
    <row r="147" spans="1:13" x14ac:dyDescent="0.25">
      <c r="A147" s="1428"/>
      <c r="B147" s="1432"/>
      <c r="C147" s="1405"/>
      <c r="D147" s="1425"/>
      <c r="E147" s="1409"/>
      <c r="F147" s="1409"/>
      <c r="G147" s="1409"/>
      <c r="H147" s="1409"/>
      <c r="I147" s="1409"/>
      <c r="J147" s="1409"/>
      <c r="K147" s="1396"/>
      <c r="M147" s="404"/>
    </row>
    <row r="148" spans="1:13" ht="46.5" customHeight="1" thickBot="1" x14ac:dyDescent="0.3">
      <c r="A148" s="1429"/>
      <c r="B148" s="1433"/>
      <c r="C148" s="1406"/>
      <c r="D148" s="1426"/>
      <c r="E148" s="1410"/>
      <c r="F148" s="1410"/>
      <c r="G148" s="1410"/>
      <c r="H148" s="1410"/>
      <c r="I148" s="1410"/>
      <c r="J148" s="1410"/>
      <c r="K148" s="1397"/>
      <c r="M148" s="404"/>
    </row>
    <row r="149" spans="1:13" x14ac:dyDescent="0.25">
      <c r="A149" s="479"/>
      <c r="B149" s="480"/>
      <c r="C149" s="1404" t="s">
        <v>118</v>
      </c>
      <c r="D149" s="1424" t="s">
        <v>75</v>
      </c>
      <c r="E149" s="1408">
        <f>F149+G149+H149+I149+J149</f>
        <v>6072.1</v>
      </c>
      <c r="F149" s="1346">
        <f>Перечень!G300</f>
        <v>6072.1</v>
      </c>
      <c r="G149" s="1346" t="str">
        <f>Перечень!H299</f>
        <v>0</v>
      </c>
      <c r="H149" s="1346" t="str">
        <f>Перечень!I299</f>
        <v>0</v>
      </c>
      <c r="I149" s="1346" t="str">
        <f>Перечень!J299</f>
        <v>0</v>
      </c>
      <c r="J149" s="1346" t="str">
        <f>Перечень!K299</f>
        <v>0</v>
      </c>
      <c r="K149" s="486"/>
      <c r="M149" s="404"/>
    </row>
    <row r="150" spans="1:13" x14ac:dyDescent="0.25">
      <c r="A150" s="479"/>
      <c r="B150" s="481" t="s">
        <v>653</v>
      </c>
      <c r="C150" s="1405"/>
      <c r="D150" s="1425"/>
      <c r="E150" s="1409"/>
      <c r="F150" s="1347"/>
      <c r="G150" s="1347"/>
      <c r="H150" s="1347"/>
      <c r="I150" s="1347"/>
      <c r="J150" s="1347"/>
      <c r="K150" s="486"/>
      <c r="M150" s="404"/>
    </row>
    <row r="151" spans="1:13" x14ac:dyDescent="0.25">
      <c r="A151" s="479" t="s">
        <v>229</v>
      </c>
      <c r="B151" s="481" t="s">
        <v>654</v>
      </c>
      <c r="C151" s="1405"/>
      <c r="D151" s="1425"/>
      <c r="E151" s="1409"/>
      <c r="F151" s="1347"/>
      <c r="G151" s="1347"/>
      <c r="H151" s="1347"/>
      <c r="I151" s="1347"/>
      <c r="J151" s="1347"/>
      <c r="K151" s="486"/>
      <c r="M151" s="404"/>
    </row>
    <row r="152" spans="1:13" x14ac:dyDescent="0.25">
      <c r="A152" s="479"/>
      <c r="B152" s="481" t="s">
        <v>858</v>
      </c>
      <c r="C152" s="1405"/>
      <c r="D152" s="1425"/>
      <c r="E152" s="1409"/>
      <c r="F152" s="1347"/>
      <c r="G152" s="1347"/>
      <c r="H152" s="1347"/>
      <c r="I152" s="1347"/>
      <c r="J152" s="1347"/>
      <c r="K152" s="486"/>
      <c r="M152" s="404"/>
    </row>
    <row r="153" spans="1:13" ht="42" customHeight="1" thickBot="1" x14ac:dyDescent="0.3">
      <c r="A153" s="800"/>
      <c r="B153" s="799"/>
      <c r="C153" s="1406"/>
      <c r="D153" s="1426"/>
      <c r="E153" s="1410"/>
      <c r="F153" s="1430"/>
      <c r="G153" s="1430"/>
      <c r="H153" s="1430"/>
      <c r="I153" s="1430"/>
      <c r="J153" s="1430"/>
      <c r="K153" s="486"/>
      <c r="M153" s="404"/>
    </row>
    <row r="154" spans="1:13" ht="27" customHeight="1" x14ac:dyDescent="0.25">
      <c r="A154" s="629"/>
      <c r="B154" s="1343" t="s">
        <v>961</v>
      </c>
      <c r="C154" s="1345" t="s">
        <v>118</v>
      </c>
      <c r="D154" s="1345" t="s">
        <v>75</v>
      </c>
      <c r="E154" s="1346">
        <f>Перечень!F302</f>
        <v>1288.9000000000001</v>
      </c>
      <c r="F154" s="1346">
        <f>Перечень!G302</f>
        <v>1288.9000000000001</v>
      </c>
      <c r="G154" s="1346">
        <v>0</v>
      </c>
      <c r="H154" s="1346">
        <v>0</v>
      </c>
      <c r="I154" s="1346">
        <v>0</v>
      </c>
      <c r="J154" s="1346">
        <v>0</v>
      </c>
      <c r="K154" s="486"/>
      <c r="M154" s="404"/>
    </row>
    <row r="155" spans="1:13" ht="27" customHeight="1" x14ac:dyDescent="0.25">
      <c r="A155" s="629" t="s">
        <v>230</v>
      </c>
      <c r="B155" s="1344"/>
      <c r="C155" s="1343"/>
      <c r="D155" s="1344"/>
      <c r="E155" s="1347"/>
      <c r="F155" s="1347"/>
      <c r="G155" s="1347"/>
      <c r="H155" s="1347"/>
      <c r="I155" s="1347"/>
      <c r="J155" s="1347"/>
      <c r="K155" s="486"/>
      <c r="M155" s="404"/>
    </row>
    <row r="156" spans="1:13" ht="27" customHeight="1" x14ac:dyDescent="0.25">
      <c r="A156" s="629"/>
      <c r="B156" s="1344"/>
      <c r="C156" s="1343"/>
      <c r="D156" s="1344"/>
      <c r="E156" s="1347"/>
      <c r="F156" s="1347"/>
      <c r="G156" s="1347"/>
      <c r="H156" s="1347"/>
      <c r="I156" s="1347"/>
      <c r="J156" s="1347"/>
      <c r="K156" s="486"/>
      <c r="M156" s="404"/>
    </row>
    <row r="157" spans="1:13" ht="26.25" customHeight="1" x14ac:dyDescent="0.25">
      <c r="A157" s="629"/>
      <c r="B157" s="1344"/>
      <c r="C157" s="1343"/>
      <c r="D157" s="1344"/>
      <c r="E157" s="1347"/>
      <c r="F157" s="1347"/>
      <c r="G157" s="1347"/>
      <c r="H157" s="1347"/>
      <c r="I157" s="1347"/>
      <c r="J157" s="1347"/>
      <c r="K157" s="486"/>
      <c r="M157" s="404"/>
    </row>
    <row r="158" spans="1:13" ht="27" hidden="1" customHeight="1" thickBot="1" x14ac:dyDescent="0.3">
      <c r="A158" s="629"/>
      <c r="B158" s="628"/>
      <c r="C158" s="630"/>
      <c r="D158" s="631"/>
      <c r="E158" s="627"/>
      <c r="F158" s="627"/>
      <c r="G158" s="627"/>
      <c r="H158" s="627"/>
      <c r="I158" s="627"/>
      <c r="J158" s="627"/>
      <c r="K158" s="486"/>
      <c r="M158" s="404"/>
    </row>
    <row r="159" spans="1:13" ht="99" customHeight="1" x14ac:dyDescent="0.25">
      <c r="A159" s="639" t="s">
        <v>231</v>
      </c>
      <c r="B159" s="173" t="s">
        <v>967</v>
      </c>
      <c r="C159" s="636" t="s">
        <v>118</v>
      </c>
      <c r="D159" s="636" t="s">
        <v>75</v>
      </c>
      <c r="E159" s="637">
        <f>Перечень!F303</f>
        <v>3679</v>
      </c>
      <c r="F159" s="637">
        <f>Перечень!G303</f>
        <v>3679</v>
      </c>
      <c r="G159" s="637">
        <v>0</v>
      </c>
      <c r="H159" s="637">
        <v>0</v>
      </c>
      <c r="I159" s="637">
        <v>0</v>
      </c>
      <c r="J159" s="637">
        <v>0</v>
      </c>
      <c r="K159" s="421"/>
      <c r="M159" s="404"/>
    </row>
    <row r="160" spans="1:13" x14ac:dyDescent="0.25">
      <c r="A160" s="1454" t="s">
        <v>232</v>
      </c>
      <c r="B160" s="1453" t="s">
        <v>1</v>
      </c>
      <c r="C160" s="1455" t="s">
        <v>118</v>
      </c>
      <c r="D160" s="1455" t="s">
        <v>75</v>
      </c>
      <c r="E160" s="1434">
        <f>F160+G160+H160+I160+J160</f>
        <v>0</v>
      </c>
      <c r="F160" s="1434">
        <f>SUM(Перечень!G309)</f>
        <v>0</v>
      </c>
      <c r="G160" s="1434">
        <f>SUM(Перечень!H309)</f>
        <v>0</v>
      </c>
      <c r="H160" s="1434">
        <f>SUM(Перечень!I309)</f>
        <v>0</v>
      </c>
      <c r="I160" s="1434">
        <f>SUM(Перечень!J309)</f>
        <v>0</v>
      </c>
      <c r="J160" s="1434">
        <f>SUM(Перечень!K309)</f>
        <v>0</v>
      </c>
      <c r="K160" s="1452"/>
      <c r="M160" s="404"/>
    </row>
    <row r="161" spans="1:13" x14ac:dyDescent="0.25">
      <c r="A161" s="1428"/>
      <c r="B161" s="1425"/>
      <c r="C161" s="1405"/>
      <c r="D161" s="1425"/>
      <c r="E161" s="1409"/>
      <c r="F161" s="1409"/>
      <c r="G161" s="1409"/>
      <c r="H161" s="1409"/>
      <c r="I161" s="1409"/>
      <c r="J161" s="1409"/>
      <c r="K161" s="1396"/>
      <c r="M161" s="404"/>
    </row>
    <row r="162" spans="1:13" x14ac:dyDescent="0.25">
      <c r="A162" s="1428"/>
      <c r="B162" s="1425"/>
      <c r="C162" s="1405"/>
      <c r="D162" s="1425"/>
      <c r="E162" s="1409"/>
      <c r="F162" s="1409"/>
      <c r="G162" s="1409"/>
      <c r="H162" s="1409"/>
      <c r="I162" s="1409"/>
      <c r="J162" s="1409"/>
      <c r="K162" s="1396"/>
      <c r="M162" s="404"/>
    </row>
    <row r="163" spans="1:13" x14ac:dyDescent="0.25">
      <c r="A163" s="1428"/>
      <c r="B163" s="1425"/>
      <c r="C163" s="1405"/>
      <c r="D163" s="1425"/>
      <c r="E163" s="1409"/>
      <c r="F163" s="1409"/>
      <c r="G163" s="1409"/>
      <c r="H163" s="1409"/>
      <c r="I163" s="1409"/>
      <c r="J163" s="1409"/>
      <c r="K163" s="1396"/>
      <c r="M163" s="404"/>
    </row>
    <row r="164" spans="1:13" ht="35.25" customHeight="1" thickBot="1" x14ac:dyDescent="0.3">
      <c r="A164" s="1429"/>
      <c r="B164" s="1426"/>
      <c r="C164" s="1406"/>
      <c r="D164" s="1426"/>
      <c r="E164" s="1410"/>
      <c r="F164" s="1410"/>
      <c r="G164" s="1410"/>
      <c r="H164" s="1410"/>
      <c r="I164" s="1410"/>
      <c r="J164" s="1410"/>
      <c r="K164" s="1397"/>
      <c r="M164" s="404"/>
    </row>
    <row r="165" spans="1:13" x14ac:dyDescent="0.25">
      <c r="A165" s="1427" t="s">
        <v>233</v>
      </c>
      <c r="B165" s="1404" t="s">
        <v>859</v>
      </c>
      <c r="C165" s="1404" t="s">
        <v>118</v>
      </c>
      <c r="D165" s="1424" t="s">
        <v>75</v>
      </c>
      <c r="E165" s="1408">
        <f>F165+G165+H165+I165+J165</f>
        <v>13422.7</v>
      </c>
      <c r="F165" s="1408">
        <f>Перечень!G314</f>
        <v>5422.7</v>
      </c>
      <c r="G165" s="1408">
        <f>Перечень!H314</f>
        <v>2000</v>
      </c>
      <c r="H165" s="1408">
        <f>Перечень!I314</f>
        <v>2000</v>
      </c>
      <c r="I165" s="1408">
        <f>Перечень!J314</f>
        <v>2000</v>
      </c>
      <c r="J165" s="1408">
        <f>Перечень!K314</f>
        <v>2000</v>
      </c>
      <c r="K165" s="1395"/>
      <c r="M165" s="404"/>
    </row>
    <row r="166" spans="1:13" x14ac:dyDescent="0.25">
      <c r="A166" s="1428"/>
      <c r="B166" s="1425"/>
      <c r="C166" s="1405"/>
      <c r="D166" s="1425"/>
      <c r="E166" s="1409"/>
      <c r="F166" s="1409"/>
      <c r="G166" s="1409"/>
      <c r="H166" s="1409"/>
      <c r="I166" s="1409"/>
      <c r="J166" s="1409"/>
      <c r="K166" s="1396"/>
      <c r="M166" s="404"/>
    </row>
    <row r="167" spans="1:13" x14ac:dyDescent="0.25">
      <c r="A167" s="1428"/>
      <c r="B167" s="1425"/>
      <c r="C167" s="1405"/>
      <c r="D167" s="1425"/>
      <c r="E167" s="1409"/>
      <c r="F167" s="1409"/>
      <c r="G167" s="1409"/>
      <c r="H167" s="1409"/>
      <c r="I167" s="1409"/>
      <c r="J167" s="1409"/>
      <c r="K167" s="1396"/>
      <c r="M167" s="404"/>
    </row>
    <row r="168" spans="1:13" x14ac:dyDescent="0.25">
      <c r="A168" s="1428"/>
      <c r="B168" s="1425"/>
      <c r="C168" s="1405"/>
      <c r="D168" s="1425"/>
      <c r="E168" s="1409"/>
      <c r="F168" s="1409"/>
      <c r="G168" s="1409"/>
      <c r="H168" s="1409"/>
      <c r="I168" s="1409"/>
      <c r="J168" s="1409"/>
      <c r="K168" s="1396"/>
      <c r="M168" s="404"/>
    </row>
    <row r="169" spans="1:13" ht="65.25" customHeight="1" thickBot="1" x14ac:dyDescent="0.3">
      <c r="A169" s="1429"/>
      <c r="B169" s="1426"/>
      <c r="C169" s="1406"/>
      <c r="D169" s="1426"/>
      <c r="E169" s="1410"/>
      <c r="F169" s="1410"/>
      <c r="G169" s="1410"/>
      <c r="H169" s="1410"/>
      <c r="I169" s="1410"/>
      <c r="J169" s="1410"/>
      <c r="K169" s="1397"/>
      <c r="M169" s="404"/>
    </row>
    <row r="170" spans="1:13" x14ac:dyDescent="0.25">
      <c r="A170" s="1427" t="s">
        <v>962</v>
      </c>
      <c r="B170" s="1424" t="s">
        <v>9</v>
      </c>
      <c r="C170" s="1404" t="s">
        <v>118</v>
      </c>
      <c r="D170" s="1404" t="s">
        <v>176</v>
      </c>
      <c r="E170" s="1408">
        <f>F170+G170+H170+I170+J170</f>
        <v>17000</v>
      </c>
      <c r="F170" s="1408">
        <f>Перечень!G315</f>
        <v>3000</v>
      </c>
      <c r="G170" s="1408">
        <f>Перечень!H315</f>
        <v>3500</v>
      </c>
      <c r="H170" s="1408">
        <f>Перечень!I315</f>
        <v>3500</v>
      </c>
      <c r="I170" s="1408">
        <f>Перечень!J315</f>
        <v>3500</v>
      </c>
      <c r="J170" s="1408">
        <f>Перечень!K315</f>
        <v>3500</v>
      </c>
      <c r="K170" s="1395"/>
      <c r="M170" s="404"/>
    </row>
    <row r="171" spans="1:13" x14ac:dyDescent="0.25">
      <c r="A171" s="1428"/>
      <c r="B171" s="1425"/>
      <c r="C171" s="1405"/>
      <c r="D171" s="1405"/>
      <c r="E171" s="1409"/>
      <c r="F171" s="1409"/>
      <c r="G171" s="1409"/>
      <c r="H171" s="1409"/>
      <c r="I171" s="1409"/>
      <c r="J171" s="1409"/>
      <c r="K171" s="1396"/>
      <c r="M171" s="404"/>
    </row>
    <row r="172" spans="1:13" x14ac:dyDescent="0.25">
      <c r="A172" s="1428"/>
      <c r="B172" s="1425"/>
      <c r="C172" s="1405"/>
      <c r="D172" s="1405"/>
      <c r="E172" s="1409"/>
      <c r="F172" s="1409"/>
      <c r="G172" s="1409"/>
      <c r="H172" s="1409"/>
      <c r="I172" s="1409"/>
      <c r="J172" s="1409"/>
      <c r="K172" s="1396"/>
      <c r="M172" s="404"/>
    </row>
    <row r="173" spans="1:13" x14ac:dyDescent="0.25">
      <c r="A173" s="1428"/>
      <c r="B173" s="1425"/>
      <c r="C173" s="1405"/>
      <c r="D173" s="1405"/>
      <c r="E173" s="1409"/>
      <c r="F173" s="1409"/>
      <c r="G173" s="1409"/>
      <c r="H173" s="1409"/>
      <c r="I173" s="1409"/>
      <c r="J173" s="1409"/>
      <c r="K173" s="1396"/>
      <c r="M173" s="404"/>
    </row>
    <row r="174" spans="1:13" ht="102.75" customHeight="1" thickBot="1" x14ac:dyDescent="0.3">
      <c r="A174" s="1429"/>
      <c r="B174" s="1426"/>
      <c r="C174" s="1406"/>
      <c r="D174" s="1406"/>
      <c r="E174" s="1410"/>
      <c r="F174" s="1410"/>
      <c r="G174" s="1410"/>
      <c r="H174" s="1410"/>
      <c r="I174" s="1410"/>
      <c r="J174" s="1410"/>
      <c r="K174" s="1397"/>
    </row>
    <row r="175" spans="1:13" ht="167.25" customHeight="1" thickBot="1" x14ac:dyDescent="0.3">
      <c r="A175" s="395" t="s">
        <v>963</v>
      </c>
      <c r="B175" s="396" t="s">
        <v>1020</v>
      </c>
      <c r="C175" s="253" t="s">
        <v>118</v>
      </c>
      <c r="D175" s="253" t="s">
        <v>41</v>
      </c>
      <c r="E175" s="422">
        <f>F175+G175+H175+I175+J175</f>
        <v>64614.5</v>
      </c>
      <c r="F175" s="422">
        <f>Перечень!G319</f>
        <v>12922.9</v>
      </c>
      <c r="G175" s="422">
        <f>Перечень!H319</f>
        <v>12922.9</v>
      </c>
      <c r="H175" s="422">
        <f>Перечень!I319</f>
        <v>12922.9</v>
      </c>
      <c r="I175" s="422">
        <f>Перечень!J319</f>
        <v>12922.9</v>
      </c>
      <c r="J175" s="422">
        <f>Перечень!K319</f>
        <v>12922.9</v>
      </c>
      <c r="K175" s="403"/>
    </row>
    <row r="176" spans="1:13" ht="156.75" customHeight="1" x14ac:dyDescent="0.25">
      <c r="A176" s="803" t="s">
        <v>968</v>
      </c>
      <c r="B176" s="797" t="s">
        <v>921</v>
      </c>
      <c r="C176" s="797" t="s">
        <v>118</v>
      </c>
      <c r="D176" s="797" t="s">
        <v>41</v>
      </c>
      <c r="E176" s="798">
        <f>F176+G176+H176+I176+J176</f>
        <v>4869.4000000000005</v>
      </c>
      <c r="F176" s="798">
        <f>Перечень!G320</f>
        <v>2561</v>
      </c>
      <c r="G176" s="798">
        <f>Перечень!H320</f>
        <v>577.1</v>
      </c>
      <c r="H176" s="798">
        <f>Перечень!I320</f>
        <v>577.1</v>
      </c>
      <c r="I176" s="798">
        <f>Перечень!J320</f>
        <v>577.1</v>
      </c>
      <c r="J176" s="798">
        <f>Перечень!K320</f>
        <v>577.1</v>
      </c>
      <c r="K176" s="801"/>
    </row>
    <row r="177" spans="1:11" ht="68.25" customHeight="1" x14ac:dyDescent="0.25">
      <c r="A177" s="405" t="s">
        <v>1021</v>
      </c>
      <c r="B177" s="796" t="s">
        <v>1022</v>
      </c>
      <c r="C177" s="796" t="s">
        <v>118</v>
      </c>
      <c r="D177" s="796" t="s">
        <v>41</v>
      </c>
      <c r="E177" s="794">
        <f>Перечень!F321</f>
        <v>16.100000000000001</v>
      </c>
      <c r="F177" s="794">
        <f>Перечень!G321</f>
        <v>16.100000000000001</v>
      </c>
      <c r="G177" s="804" t="str">
        <f>Перечень!H321</f>
        <v>0</v>
      </c>
      <c r="H177" s="804" t="str">
        <f>Перечень!I321</f>
        <v>0</v>
      </c>
      <c r="I177" s="804" t="str">
        <f>Перечень!J321</f>
        <v>0</v>
      </c>
      <c r="J177" s="804" t="str">
        <f>Перечень!K321</f>
        <v>0</v>
      </c>
      <c r="K177" s="802"/>
    </row>
    <row r="178" spans="1:11" ht="15.75" thickBot="1" x14ac:dyDescent="0.3">
      <c r="A178" s="1391" t="s">
        <v>620</v>
      </c>
      <c r="B178" s="1392"/>
      <c r="C178" s="1392"/>
      <c r="D178" s="1392"/>
      <c r="E178" s="1392"/>
      <c r="F178" s="1392"/>
      <c r="G178" s="1392"/>
      <c r="H178" s="1392"/>
      <c r="I178" s="1392"/>
      <c r="J178" s="1392"/>
      <c r="K178" s="1393"/>
    </row>
    <row r="179" spans="1:11" ht="94.5" customHeight="1" thickBot="1" x14ac:dyDescent="0.3">
      <c r="A179" s="402" t="s">
        <v>12</v>
      </c>
      <c r="B179" s="253" t="s">
        <v>172</v>
      </c>
      <c r="C179" s="260" t="s">
        <v>144</v>
      </c>
      <c r="D179" s="253" t="s">
        <v>171</v>
      </c>
      <c r="E179" s="254">
        <f>SUM(F179:J179)</f>
        <v>9481.5000000000018</v>
      </c>
      <c r="F179" s="254">
        <f>SUM(Перечень!G328)</f>
        <v>4255.1000000000004</v>
      </c>
      <c r="G179" s="254">
        <f>SUM(Перечень!H328)</f>
        <v>1306.5999999999999</v>
      </c>
      <c r="H179" s="254">
        <f>SUM(Перечень!I328)</f>
        <v>1306.5999999999999</v>
      </c>
      <c r="I179" s="254">
        <f>SUM(Перечень!J328)</f>
        <v>1306.5999999999999</v>
      </c>
      <c r="J179" s="254">
        <f>SUM(Перечень!K328)</f>
        <v>1306.5999999999999</v>
      </c>
      <c r="K179" s="403"/>
    </row>
    <row r="180" spans="1:11" ht="126" customHeight="1" thickBot="1" x14ac:dyDescent="0.3">
      <c r="A180" s="402" t="s">
        <v>14</v>
      </c>
      <c r="B180" s="253" t="s">
        <v>173</v>
      </c>
      <c r="C180" s="260" t="s">
        <v>144</v>
      </c>
      <c r="D180" s="253" t="s">
        <v>8</v>
      </c>
      <c r="E180" s="254">
        <f>SUM(F180:J180)</f>
        <v>89740</v>
      </c>
      <c r="F180" s="254">
        <f>SUM(Перечень!G329)</f>
        <v>17948</v>
      </c>
      <c r="G180" s="254">
        <f>SUM(Перечень!H329)</f>
        <v>17948</v>
      </c>
      <c r="H180" s="254">
        <f>SUM(Перечень!I329)</f>
        <v>17948</v>
      </c>
      <c r="I180" s="254">
        <f>SUM(Перечень!J329)</f>
        <v>17948</v>
      </c>
      <c r="J180" s="254">
        <f>SUM(Перечень!K329)</f>
        <v>17948</v>
      </c>
      <c r="K180" s="416"/>
    </row>
    <row r="181" spans="1:11" ht="95.25" customHeight="1" thickBot="1" x14ac:dyDescent="0.3">
      <c r="A181" s="402" t="s">
        <v>226</v>
      </c>
      <c r="B181" s="253" t="s">
        <v>174</v>
      </c>
      <c r="C181" s="260" t="s">
        <v>144</v>
      </c>
      <c r="D181" s="253" t="s">
        <v>171</v>
      </c>
      <c r="E181" s="254">
        <f>SUM(F181:J181)</f>
        <v>1750</v>
      </c>
      <c r="F181" s="254">
        <v>350</v>
      </c>
      <c r="G181" s="254">
        <f>SUM(Перечень!H330)</f>
        <v>350</v>
      </c>
      <c r="H181" s="254">
        <f>SUM(Перечень!I330)</f>
        <v>350</v>
      </c>
      <c r="I181" s="254">
        <f>SUM(Перечень!J330)</f>
        <v>350</v>
      </c>
      <c r="J181" s="254">
        <f>SUM(Перечень!K330)</f>
        <v>350</v>
      </c>
      <c r="K181" s="403"/>
    </row>
    <row r="182" spans="1:11" ht="15.75" thickBot="1" x14ac:dyDescent="0.3">
      <c r="A182" s="1391" t="s">
        <v>580</v>
      </c>
      <c r="B182" s="1392"/>
      <c r="C182" s="1392"/>
      <c r="D182" s="1392"/>
      <c r="E182" s="1392"/>
      <c r="F182" s="1392"/>
      <c r="G182" s="1392"/>
      <c r="H182" s="1392"/>
      <c r="I182" s="1392"/>
      <c r="J182" s="1392"/>
      <c r="K182" s="1393"/>
    </row>
    <row r="183" spans="1:11" ht="102" customHeight="1" thickBot="1" x14ac:dyDescent="0.3">
      <c r="A183" s="402" t="s">
        <v>12</v>
      </c>
      <c r="B183" s="253" t="s">
        <v>513</v>
      </c>
      <c r="C183" s="260" t="s">
        <v>144</v>
      </c>
      <c r="D183" s="253" t="s">
        <v>171</v>
      </c>
      <c r="E183" s="254">
        <f>SUM(F183:J183)</f>
        <v>3569.2</v>
      </c>
      <c r="F183" s="254">
        <f>SUM(Перечень!G338)</f>
        <v>714</v>
      </c>
      <c r="G183" s="254">
        <f>SUM(Перечень!H338)</f>
        <v>713.8</v>
      </c>
      <c r="H183" s="254">
        <f>SUM(Перечень!I338)</f>
        <v>713.8</v>
      </c>
      <c r="I183" s="254">
        <f>SUM(Перечень!J338)</f>
        <v>713.8</v>
      </c>
      <c r="J183" s="254">
        <f>SUM(Перечень!K338)</f>
        <v>713.8</v>
      </c>
      <c r="K183" s="403"/>
    </row>
    <row r="184" spans="1:11" ht="149.25" customHeight="1" thickBot="1" x14ac:dyDescent="0.3">
      <c r="A184" s="402" t="s">
        <v>14</v>
      </c>
      <c r="B184" s="253" t="s">
        <v>514</v>
      </c>
      <c r="C184" s="260" t="s">
        <v>144</v>
      </c>
      <c r="D184" s="253" t="s">
        <v>8</v>
      </c>
      <c r="E184" s="254">
        <f>SUM(F184:J184)</f>
        <v>31462.6</v>
      </c>
      <c r="F184" s="254">
        <f>SUM(Перечень!G339)</f>
        <v>6282.2</v>
      </c>
      <c r="G184" s="254">
        <f>SUM(Перечень!H339)</f>
        <v>6295.1</v>
      </c>
      <c r="H184" s="254">
        <f>SUM(Перечень!I339)</f>
        <v>6295.1</v>
      </c>
      <c r="I184" s="254">
        <f>SUM(Перечень!J339)</f>
        <v>6295.1</v>
      </c>
      <c r="J184" s="254">
        <f>SUM(Перечень!K339)</f>
        <v>6295.1</v>
      </c>
      <c r="K184" s="416"/>
    </row>
    <row r="185" spans="1:11" ht="15.75" thickBot="1" x14ac:dyDescent="0.3">
      <c r="A185" s="1449" t="s">
        <v>643</v>
      </c>
      <c r="B185" s="1450"/>
      <c r="C185" s="1450"/>
      <c r="D185" s="1450"/>
      <c r="E185" s="1450"/>
      <c r="F185" s="1450"/>
      <c r="G185" s="1450"/>
      <c r="H185" s="1450"/>
      <c r="I185" s="1450"/>
      <c r="J185" s="1450"/>
      <c r="K185" s="1451"/>
    </row>
    <row r="186" spans="1:11" ht="96.75" customHeight="1" thickBot="1" x14ac:dyDescent="0.3">
      <c r="A186" s="474" t="s">
        <v>12</v>
      </c>
      <c r="B186" s="475" t="s">
        <v>644</v>
      </c>
      <c r="C186" s="475" t="s">
        <v>144</v>
      </c>
      <c r="D186" s="466" t="s">
        <v>171</v>
      </c>
      <c r="E186" s="476">
        <f>SUM(F186:J186)</f>
        <v>74535</v>
      </c>
      <c r="F186" s="476">
        <f>SUM(Перечень!G347)</f>
        <v>19513.8</v>
      </c>
      <c r="G186" s="476">
        <f>SUM(Перечень!H347)</f>
        <v>13755.3</v>
      </c>
      <c r="H186" s="476">
        <f>SUM(Перечень!I347)</f>
        <v>13755.3</v>
      </c>
      <c r="I186" s="476">
        <f>SUM(Перечень!J347)</f>
        <v>13755.3</v>
      </c>
      <c r="J186" s="476">
        <f>SUM(Перечень!K347)</f>
        <v>13755.3</v>
      </c>
      <c r="K186" s="477"/>
    </row>
    <row r="187" spans="1:11" ht="134.25" customHeight="1" thickBot="1" x14ac:dyDescent="0.3">
      <c r="A187" s="474" t="s">
        <v>14</v>
      </c>
      <c r="B187" s="475" t="s">
        <v>645</v>
      </c>
      <c r="C187" s="475" t="s">
        <v>144</v>
      </c>
      <c r="D187" s="466" t="s">
        <v>8</v>
      </c>
      <c r="E187" s="476">
        <f>SUM(F187:J187)</f>
        <v>342710</v>
      </c>
      <c r="F187" s="476">
        <f>SUM(Перечень!G348)</f>
        <v>72488.399999999994</v>
      </c>
      <c r="G187" s="476">
        <f>SUM(Перечень!H348)</f>
        <v>67555.399999999994</v>
      </c>
      <c r="H187" s="476">
        <f>SUM(Перечень!I348)</f>
        <v>67555.399999999994</v>
      </c>
      <c r="I187" s="476">
        <f>SUM(Перечень!J348)</f>
        <v>67555.399999999994</v>
      </c>
      <c r="J187" s="476">
        <f>SUM(Перечень!K348)</f>
        <v>67555.399999999994</v>
      </c>
      <c r="K187" s="478"/>
    </row>
  </sheetData>
  <mergeCells count="249">
    <mergeCell ref="C149:C153"/>
    <mergeCell ref="D149:D153"/>
    <mergeCell ref="F149:F153"/>
    <mergeCell ref="E149:E153"/>
    <mergeCell ref="A185:K185"/>
    <mergeCell ref="F165:F169"/>
    <mergeCell ref="K170:K174"/>
    <mergeCell ref="K165:K169"/>
    <mergeCell ref="K160:K164"/>
    <mergeCell ref="A170:A174"/>
    <mergeCell ref="D170:D174"/>
    <mergeCell ref="B160:B164"/>
    <mergeCell ref="A160:A164"/>
    <mergeCell ref="A165:A169"/>
    <mergeCell ref="D160:D164"/>
    <mergeCell ref="B165:B169"/>
    <mergeCell ref="C165:C169"/>
    <mergeCell ref="D165:D169"/>
    <mergeCell ref="C170:C174"/>
    <mergeCell ref="C160:C164"/>
    <mergeCell ref="I170:I174"/>
    <mergeCell ref="B170:B174"/>
    <mergeCell ref="A182:K182"/>
    <mergeCell ref="J170:J174"/>
    <mergeCell ref="H144:H148"/>
    <mergeCell ref="G144:G148"/>
    <mergeCell ref="I144:I148"/>
    <mergeCell ref="A1:N1"/>
    <mergeCell ref="A178:K178"/>
    <mergeCell ref="F53:L53"/>
    <mergeCell ref="F54:L54"/>
    <mergeCell ref="E47:J47"/>
    <mergeCell ref="A114:A118"/>
    <mergeCell ref="B114:B118"/>
    <mergeCell ref="A139:A143"/>
    <mergeCell ref="C139:C143"/>
    <mergeCell ref="D139:D143"/>
    <mergeCell ref="C134:C138"/>
    <mergeCell ref="K139:K143"/>
    <mergeCell ref="E139:E143"/>
    <mergeCell ref="F139:F143"/>
    <mergeCell ref="G149:G153"/>
    <mergeCell ref="H149:H153"/>
    <mergeCell ref="I149:I153"/>
    <mergeCell ref="J149:J153"/>
    <mergeCell ref="A3:N3"/>
    <mergeCell ref="J144:J148"/>
    <mergeCell ref="A119:A123"/>
    <mergeCell ref="K144:K148"/>
    <mergeCell ref="K134:K138"/>
    <mergeCell ref="E58:K58"/>
    <mergeCell ref="E59:K59"/>
    <mergeCell ref="I139:I143"/>
    <mergeCell ref="J139:J143"/>
    <mergeCell ref="H134:H138"/>
    <mergeCell ref="G139:G143"/>
    <mergeCell ref="H139:H143"/>
    <mergeCell ref="I134:I138"/>
    <mergeCell ref="J134:J138"/>
    <mergeCell ref="H114:H118"/>
    <mergeCell ref="K129:K133"/>
    <mergeCell ref="K124:K128"/>
    <mergeCell ref="F129:F133"/>
    <mergeCell ref="F124:F128"/>
    <mergeCell ref="J124:J128"/>
    <mergeCell ref="K114:K118"/>
    <mergeCell ref="G119:G123"/>
    <mergeCell ref="H119:H123"/>
    <mergeCell ref="I124:I128"/>
    <mergeCell ref="I114:I118"/>
    <mergeCell ref="K119:K123"/>
    <mergeCell ref="J114:J118"/>
    <mergeCell ref="A129:A133"/>
    <mergeCell ref="F144:F148"/>
    <mergeCell ref="B144:B148"/>
    <mergeCell ref="D119:D123"/>
    <mergeCell ref="A144:A148"/>
    <mergeCell ref="A124:A128"/>
    <mergeCell ref="J160:J164"/>
    <mergeCell ref="H160:H164"/>
    <mergeCell ref="B139:B143"/>
    <mergeCell ref="B119:B123"/>
    <mergeCell ref="B134:B138"/>
    <mergeCell ref="E129:E133"/>
    <mergeCell ref="E124:E128"/>
    <mergeCell ref="F134:F138"/>
    <mergeCell ref="E134:E138"/>
    <mergeCell ref="G134:G138"/>
    <mergeCell ref="E119:E123"/>
    <mergeCell ref="F119:F123"/>
    <mergeCell ref="E144:E148"/>
    <mergeCell ref="I119:I123"/>
    <mergeCell ref="J129:J133"/>
    <mergeCell ref="G129:G133"/>
    <mergeCell ref="H129:H133"/>
    <mergeCell ref="A134:A138"/>
    <mergeCell ref="G160:G164"/>
    <mergeCell ref="F170:F174"/>
    <mergeCell ref="E160:E164"/>
    <mergeCell ref="G165:G169"/>
    <mergeCell ref="H165:H169"/>
    <mergeCell ref="I165:I169"/>
    <mergeCell ref="J165:J169"/>
    <mergeCell ref="G170:G174"/>
    <mergeCell ref="H170:H174"/>
    <mergeCell ref="I160:I164"/>
    <mergeCell ref="E170:E174"/>
    <mergeCell ref="F160:F164"/>
    <mergeCell ref="E165:E169"/>
    <mergeCell ref="D114:D118"/>
    <mergeCell ref="D124:D128"/>
    <mergeCell ref="C114:C118"/>
    <mergeCell ref="D129:D133"/>
    <mergeCell ref="B129:B133"/>
    <mergeCell ref="B124:B128"/>
    <mergeCell ref="C124:C128"/>
    <mergeCell ref="C129:C133"/>
    <mergeCell ref="D144:D148"/>
    <mergeCell ref="C144:C148"/>
    <mergeCell ref="D134:D138"/>
    <mergeCell ref="C119:C123"/>
    <mergeCell ref="J119:J123"/>
    <mergeCell ref="G124:G128"/>
    <mergeCell ref="H124:H128"/>
    <mergeCell ref="G114:G118"/>
    <mergeCell ref="F114:F118"/>
    <mergeCell ref="I129:I133"/>
    <mergeCell ref="F109:F113"/>
    <mergeCell ref="E114:E118"/>
    <mergeCell ref="G109:G113"/>
    <mergeCell ref="A104:A108"/>
    <mergeCell ref="A109:A113"/>
    <mergeCell ref="B104:B108"/>
    <mergeCell ref="C104:C108"/>
    <mergeCell ref="B109:B113"/>
    <mergeCell ref="E109:E113"/>
    <mergeCell ref="C109:C113"/>
    <mergeCell ref="D109:D113"/>
    <mergeCell ref="E104:E108"/>
    <mergeCell ref="K109:K113"/>
    <mergeCell ref="H109:H113"/>
    <mergeCell ref="K104:K108"/>
    <mergeCell ref="H104:H108"/>
    <mergeCell ref="I104:I108"/>
    <mergeCell ref="H88:H92"/>
    <mergeCell ref="H93:H97"/>
    <mergeCell ref="J88:J92"/>
    <mergeCell ref="J109:J113"/>
    <mergeCell ref="J104:J108"/>
    <mergeCell ref="A103:K103"/>
    <mergeCell ref="A93:A97"/>
    <mergeCell ref="A98:A102"/>
    <mergeCell ref="J98:J102"/>
    <mergeCell ref="D104:D108"/>
    <mergeCell ref="G104:G108"/>
    <mergeCell ref="I93:I97"/>
    <mergeCell ref="C93:C97"/>
    <mergeCell ref="F93:F97"/>
    <mergeCell ref="F104:F108"/>
    <mergeCell ref="I109:I113"/>
    <mergeCell ref="D93:D97"/>
    <mergeCell ref="E93:E97"/>
    <mergeCell ref="C88:C92"/>
    <mergeCell ref="B72:B73"/>
    <mergeCell ref="A72:A73"/>
    <mergeCell ref="P88:P89"/>
    <mergeCell ref="L88:L89"/>
    <mergeCell ref="M88:M89"/>
    <mergeCell ref="D88:D92"/>
    <mergeCell ref="N88:N89"/>
    <mergeCell ref="P90:P94"/>
    <mergeCell ref="N90:N94"/>
    <mergeCell ref="A88:A92"/>
    <mergeCell ref="L90:L94"/>
    <mergeCell ref="M90:M94"/>
    <mergeCell ref="K88:K92"/>
    <mergeCell ref="A76:K76"/>
    <mergeCell ref="A80:K80"/>
    <mergeCell ref="E82:J82"/>
    <mergeCell ref="E88:E92"/>
    <mergeCell ref="G88:G92"/>
    <mergeCell ref="N95:N99"/>
    <mergeCell ref="K98:K102"/>
    <mergeCell ref="L85:P85"/>
    <mergeCell ref="A87:K87"/>
    <mergeCell ref="A83:K83"/>
    <mergeCell ref="P95:P99"/>
    <mergeCell ref="L95:L99"/>
    <mergeCell ref="B98:B102"/>
    <mergeCell ref="C98:C102"/>
    <mergeCell ref="D98:D102"/>
    <mergeCell ref="M95:M99"/>
    <mergeCell ref="F88:F92"/>
    <mergeCell ref="B93:B97"/>
    <mergeCell ref="B88:B92"/>
    <mergeCell ref="F98:F102"/>
    <mergeCell ref="K93:K97"/>
    <mergeCell ref="J93:J97"/>
    <mergeCell ref="E98:E102"/>
    <mergeCell ref="I98:I102"/>
    <mergeCell ref="G93:G97"/>
    <mergeCell ref="G98:G102"/>
    <mergeCell ref="H98:H102"/>
    <mergeCell ref="I88:I92"/>
    <mergeCell ref="B62:B63"/>
    <mergeCell ref="B64:B65"/>
    <mergeCell ref="A41:K41"/>
    <mergeCell ref="B66:B67"/>
    <mergeCell ref="A66:A67"/>
    <mergeCell ref="A64:A65"/>
    <mergeCell ref="E70:K70"/>
    <mergeCell ref="A62:A63"/>
    <mergeCell ref="E57:K57"/>
    <mergeCell ref="A61:K61"/>
    <mergeCell ref="E56:K56"/>
    <mergeCell ref="A52:K52"/>
    <mergeCell ref="E45:J45"/>
    <mergeCell ref="E42:J42"/>
    <mergeCell ref="E43:J43"/>
    <mergeCell ref="E44:J44"/>
    <mergeCell ref="A48:K48"/>
    <mergeCell ref="A20:A21"/>
    <mergeCell ref="B20:B21"/>
    <mergeCell ref="A4:K4"/>
    <mergeCell ref="C5:C6"/>
    <mergeCell ref="D5:D6"/>
    <mergeCell ref="E5:J5"/>
    <mergeCell ref="K5:K6"/>
    <mergeCell ref="A33:K33"/>
    <mergeCell ref="A5:A6"/>
    <mergeCell ref="B5:B6"/>
    <mergeCell ref="A7:K7"/>
    <mergeCell ref="B17:B18"/>
    <mergeCell ref="A17:A18"/>
    <mergeCell ref="A31:A32"/>
    <mergeCell ref="B31:B32"/>
    <mergeCell ref="A29:A30"/>
    <mergeCell ref="B29:B30"/>
    <mergeCell ref="A27:A28"/>
    <mergeCell ref="B27:B28"/>
    <mergeCell ref="B154:B157"/>
    <mergeCell ref="C154:C157"/>
    <mergeCell ref="D154:D157"/>
    <mergeCell ref="F154:F157"/>
    <mergeCell ref="G154:G157"/>
    <mergeCell ref="H154:H157"/>
    <mergeCell ref="I154:I157"/>
    <mergeCell ref="J154:J157"/>
    <mergeCell ref="E154:E157"/>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8" manualBreakCount="8">
    <brk id="13" max="13" man="1"/>
    <brk id="22" max="13" man="1"/>
    <brk id="36" max="13" man="1"/>
    <brk id="46" max="13" man="1"/>
    <brk id="73" max="13" man="1"/>
    <brk id="81" max="13" man="1"/>
    <brk id="102" max="13" man="1"/>
    <brk id="143"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6"/>
  <sheetViews>
    <sheetView showZeros="0" view="pageBreakPreview" zoomScale="71" zoomScaleNormal="90" zoomScaleSheetLayoutView="71" workbookViewId="0">
      <pane ySplit="5" topLeftCell="A18" activePane="bottomLeft" state="frozen"/>
      <selection pane="bottomLeft" activeCell="Q5" sqref="Q5"/>
    </sheetView>
  </sheetViews>
  <sheetFormatPr defaultColWidth="9.140625" defaultRowHeight="80.25" customHeight="1" x14ac:dyDescent="0.25"/>
  <cols>
    <col min="1" max="1" width="5.7109375" style="287" customWidth="1"/>
    <col min="2" max="2" width="26" style="349" customWidth="1"/>
    <col min="3" max="3" width="5.7109375" style="350" customWidth="1"/>
    <col min="4" max="4" width="8.85546875" style="287" customWidth="1"/>
    <col min="5" max="5" width="11.140625" style="351" customWidth="1"/>
    <col min="6" max="6" width="11.85546875" style="351" customWidth="1"/>
    <col min="7" max="7" width="10.28515625" style="352" customWidth="1"/>
    <col min="8" max="8" width="11.140625" style="351" customWidth="1"/>
    <col min="9" max="9" width="9.7109375" style="352" customWidth="1"/>
    <col min="10" max="10" width="9.7109375" style="351" customWidth="1"/>
    <col min="11" max="11" width="9.42578125" style="351" customWidth="1"/>
    <col min="12" max="12" width="7.42578125" style="497" customWidth="1"/>
    <col min="13" max="13" width="20.140625" style="353" customWidth="1"/>
    <col min="14" max="16384" width="9.140625" style="287"/>
  </cols>
  <sheetData>
    <row r="1" spans="1:13" s="276" customFormat="1" ht="21" customHeight="1" x14ac:dyDescent="0.25">
      <c r="A1" s="1559" t="s">
        <v>1031</v>
      </c>
      <c r="B1" s="1559"/>
      <c r="C1" s="1559"/>
      <c r="D1" s="1559"/>
      <c r="E1" s="1559"/>
      <c r="F1" s="1559"/>
      <c r="G1" s="1559"/>
      <c r="H1" s="1559"/>
      <c r="I1" s="1559"/>
      <c r="J1" s="1559"/>
      <c r="K1" s="1559"/>
      <c r="L1" s="1559"/>
      <c r="M1" s="1560"/>
    </row>
    <row r="2" spans="1:13" s="276" customFormat="1" ht="33.75" customHeight="1" x14ac:dyDescent="0.25">
      <c r="A2" s="1559" t="s">
        <v>955</v>
      </c>
      <c r="B2" s="1559"/>
      <c r="C2" s="1559"/>
      <c r="D2" s="1559"/>
      <c r="E2" s="1559"/>
      <c r="F2" s="1559"/>
      <c r="G2" s="1559"/>
      <c r="H2" s="1559"/>
      <c r="I2" s="1559"/>
      <c r="J2" s="1559"/>
      <c r="K2" s="1559"/>
      <c r="L2" s="1559"/>
      <c r="M2" s="1560"/>
    </row>
    <row r="3" spans="1:13" s="276" customFormat="1" ht="33" customHeight="1" x14ac:dyDescent="0.25">
      <c r="A3" s="1561" t="s">
        <v>954</v>
      </c>
      <c r="B3" s="1561"/>
      <c r="C3" s="1561"/>
      <c r="D3" s="1561"/>
      <c r="E3" s="1561"/>
      <c r="F3" s="1561"/>
      <c r="G3" s="1561"/>
      <c r="H3" s="1561"/>
      <c r="I3" s="1561"/>
      <c r="J3" s="1561"/>
      <c r="K3" s="1561"/>
      <c r="L3" s="1561"/>
      <c r="M3" s="1561"/>
    </row>
    <row r="4" spans="1:13" s="276" customFormat="1" ht="27.75" customHeight="1" x14ac:dyDescent="0.25">
      <c r="A4" s="1284" t="s">
        <v>87</v>
      </c>
      <c r="B4" s="1283" t="s">
        <v>88</v>
      </c>
      <c r="C4" s="1284" t="s">
        <v>130</v>
      </c>
      <c r="D4" s="1284" t="s">
        <v>129</v>
      </c>
      <c r="E4" s="1562" t="s">
        <v>751</v>
      </c>
      <c r="F4" s="1562" t="s">
        <v>131</v>
      </c>
      <c r="G4" s="1563" t="s">
        <v>132</v>
      </c>
      <c r="H4" s="1564"/>
      <c r="I4" s="1564"/>
      <c r="J4" s="1564"/>
      <c r="K4" s="1565"/>
      <c r="L4" s="1284" t="s">
        <v>133</v>
      </c>
      <c r="M4" s="1283" t="s">
        <v>250</v>
      </c>
    </row>
    <row r="5" spans="1:13" s="276" customFormat="1" ht="100.5" customHeight="1" x14ac:dyDescent="0.25">
      <c r="A5" s="1561"/>
      <c r="B5" s="1284"/>
      <c r="C5" s="1561"/>
      <c r="D5" s="1561"/>
      <c r="E5" s="1509"/>
      <c r="F5" s="1509"/>
      <c r="G5" s="725" t="s">
        <v>731</v>
      </c>
      <c r="H5" s="564" t="s">
        <v>732</v>
      </c>
      <c r="I5" s="564" t="s">
        <v>736</v>
      </c>
      <c r="J5" s="564" t="s">
        <v>734</v>
      </c>
      <c r="K5" s="564" t="s">
        <v>735</v>
      </c>
      <c r="L5" s="1561"/>
      <c r="M5" s="1284"/>
    </row>
    <row r="6" spans="1:13" s="276" customFormat="1" ht="31.5" customHeight="1" x14ac:dyDescent="0.25">
      <c r="A6" s="1557" t="s">
        <v>949</v>
      </c>
      <c r="B6" s="1558"/>
      <c r="C6" s="1558"/>
      <c r="D6" s="1558"/>
      <c r="E6" s="1558"/>
      <c r="F6" s="1558"/>
      <c r="G6" s="1558"/>
      <c r="H6" s="1558"/>
      <c r="I6" s="1558"/>
      <c r="J6" s="1558"/>
      <c r="K6" s="1558"/>
      <c r="L6" s="1558"/>
      <c r="M6" s="581"/>
    </row>
    <row r="7" spans="1:13" s="276" customFormat="1" ht="22.5" customHeight="1" x14ac:dyDescent="0.25">
      <c r="A7" s="1541" t="s">
        <v>12</v>
      </c>
      <c r="B7" s="1551" t="s">
        <v>655</v>
      </c>
      <c r="C7" s="1549" t="s">
        <v>574</v>
      </c>
      <c r="D7" s="557" t="s">
        <v>656</v>
      </c>
      <c r="E7" s="544">
        <f>E8</f>
        <v>20126.599999999999</v>
      </c>
      <c r="F7" s="544">
        <f>SUM(G7:K7)</f>
        <v>77934.5</v>
      </c>
      <c r="G7" s="640">
        <f t="shared" ref="G7:K7" si="0">G8</f>
        <v>17808.5</v>
      </c>
      <c r="H7" s="544">
        <f t="shared" si="0"/>
        <v>15031.5</v>
      </c>
      <c r="I7" s="544">
        <f t="shared" si="0"/>
        <v>15031.5</v>
      </c>
      <c r="J7" s="544">
        <f t="shared" si="0"/>
        <v>15031.5</v>
      </c>
      <c r="K7" s="544">
        <f t="shared" si="0"/>
        <v>15031.5</v>
      </c>
      <c r="L7" s="1549"/>
      <c r="M7" s="1543" t="s">
        <v>711</v>
      </c>
    </row>
    <row r="8" spans="1:13" s="276" customFormat="1" ht="84" customHeight="1" x14ac:dyDescent="0.25">
      <c r="A8" s="1541"/>
      <c r="B8" s="1551"/>
      <c r="C8" s="1549"/>
      <c r="D8" s="557" t="s">
        <v>118</v>
      </c>
      <c r="E8" s="544">
        <f>E10</f>
        <v>20126.599999999999</v>
      </c>
      <c r="F8" s="544">
        <f t="shared" ref="F8:F49" si="1">SUM(G8:K8)</f>
        <v>77934.5</v>
      </c>
      <c r="G8" s="640">
        <f t="shared" ref="G8" si="2">G10</f>
        <v>17808.5</v>
      </c>
      <c r="H8" s="544">
        <f t="shared" ref="H8:K8" si="3">H10</f>
        <v>15031.5</v>
      </c>
      <c r="I8" s="544">
        <f t="shared" si="3"/>
        <v>15031.5</v>
      </c>
      <c r="J8" s="544">
        <f t="shared" si="3"/>
        <v>15031.5</v>
      </c>
      <c r="K8" s="544">
        <f t="shared" si="3"/>
        <v>15031.5</v>
      </c>
      <c r="L8" s="1549"/>
      <c r="M8" s="1543"/>
    </row>
    <row r="9" spans="1:13" s="276" customFormat="1" ht="22.5" customHeight="1" x14ac:dyDescent="0.25">
      <c r="A9" s="1541" t="s">
        <v>657</v>
      </c>
      <c r="B9" s="1551" t="s">
        <v>658</v>
      </c>
      <c r="C9" s="1549" t="s">
        <v>574</v>
      </c>
      <c r="D9" s="557" t="s">
        <v>656</v>
      </c>
      <c r="E9" s="544">
        <f>E10</f>
        <v>20126.599999999999</v>
      </c>
      <c r="F9" s="544">
        <f t="shared" si="1"/>
        <v>77934.5</v>
      </c>
      <c r="G9" s="640">
        <f t="shared" ref="G9:K9" si="4">G10</f>
        <v>17808.5</v>
      </c>
      <c r="H9" s="544">
        <f t="shared" si="4"/>
        <v>15031.5</v>
      </c>
      <c r="I9" s="544">
        <f t="shared" si="4"/>
        <v>15031.5</v>
      </c>
      <c r="J9" s="544">
        <f t="shared" si="4"/>
        <v>15031.5</v>
      </c>
      <c r="K9" s="544">
        <f t="shared" si="4"/>
        <v>15031.5</v>
      </c>
      <c r="L9" s="1549"/>
      <c r="M9" s="1543"/>
    </row>
    <row r="10" spans="1:13" s="276" customFormat="1" ht="67.5" x14ac:dyDescent="0.25">
      <c r="A10" s="1541"/>
      <c r="B10" s="1551"/>
      <c r="C10" s="1549"/>
      <c r="D10" s="557" t="s">
        <v>118</v>
      </c>
      <c r="E10" s="544">
        <f>E12+E14+E16+E18+E20</f>
        <v>20126.599999999999</v>
      </c>
      <c r="F10" s="544">
        <f t="shared" si="1"/>
        <v>77934.5</v>
      </c>
      <c r="G10" s="640">
        <f t="shared" ref="G10" si="5">G12+G14+G16+G18+G20</f>
        <v>17808.5</v>
      </c>
      <c r="H10" s="544">
        <f t="shared" ref="H10:K10" si="6">H12+H14+H16+H18+H20</f>
        <v>15031.5</v>
      </c>
      <c r="I10" s="544">
        <f t="shared" si="6"/>
        <v>15031.5</v>
      </c>
      <c r="J10" s="544">
        <f t="shared" si="6"/>
        <v>15031.5</v>
      </c>
      <c r="K10" s="544">
        <f t="shared" si="6"/>
        <v>15031.5</v>
      </c>
      <c r="L10" s="1549"/>
      <c r="M10" s="1543"/>
    </row>
    <row r="11" spans="1:13" s="276" customFormat="1" ht="22.5" customHeight="1" x14ac:dyDescent="0.25">
      <c r="A11" s="1541" t="s">
        <v>659</v>
      </c>
      <c r="B11" s="1542" t="s">
        <v>660</v>
      </c>
      <c r="C11" s="1549" t="s">
        <v>574</v>
      </c>
      <c r="D11" s="557" t="s">
        <v>656</v>
      </c>
      <c r="E11" s="545">
        <f>E12</f>
        <v>3840.2999999999997</v>
      </c>
      <c r="F11" s="544">
        <f>SUM(G11:K11)</f>
        <v>27247</v>
      </c>
      <c r="G11" s="641">
        <f>G12</f>
        <v>4271.8</v>
      </c>
      <c r="H11" s="545">
        <f t="shared" ref="H11:K11" si="7">H12</f>
        <v>5743.8</v>
      </c>
      <c r="I11" s="545">
        <f t="shared" si="7"/>
        <v>5743.8</v>
      </c>
      <c r="J11" s="545">
        <f t="shared" si="7"/>
        <v>5743.8</v>
      </c>
      <c r="K11" s="545">
        <f t="shared" si="7"/>
        <v>5743.8</v>
      </c>
      <c r="L11" s="1549" t="s">
        <v>160</v>
      </c>
      <c r="M11" s="1543"/>
    </row>
    <row r="12" spans="1:13" s="276" customFormat="1" ht="153.75" customHeight="1" x14ac:dyDescent="0.25">
      <c r="A12" s="1541"/>
      <c r="B12" s="1542"/>
      <c r="C12" s="1549"/>
      <c r="D12" s="557" t="s">
        <v>118</v>
      </c>
      <c r="E12" s="546">
        <f>2691.2+715.1+38.3+385.1+10.6</f>
        <v>3840.2999999999997</v>
      </c>
      <c r="F12" s="546">
        <f t="shared" si="1"/>
        <v>27247</v>
      </c>
      <c r="G12" s="546">
        <f>5743.8+28-1500</f>
        <v>4271.8</v>
      </c>
      <c r="H12" s="546">
        <v>5743.8</v>
      </c>
      <c r="I12" s="546">
        <v>5743.8</v>
      </c>
      <c r="J12" s="546">
        <v>5743.8</v>
      </c>
      <c r="K12" s="546">
        <v>5743.8</v>
      </c>
      <c r="L12" s="1549"/>
      <c r="M12" s="1543"/>
    </row>
    <row r="13" spans="1:13" s="276" customFormat="1" ht="22.5" customHeight="1" x14ac:dyDescent="0.25">
      <c r="A13" s="1541" t="s">
        <v>661</v>
      </c>
      <c r="B13" s="1542" t="s">
        <v>662</v>
      </c>
      <c r="C13" s="1549" t="s">
        <v>574</v>
      </c>
      <c r="D13" s="557" t="s">
        <v>656</v>
      </c>
      <c r="E13" s="546">
        <f>E14</f>
        <v>2137.4</v>
      </c>
      <c r="F13" s="546">
        <f t="shared" si="1"/>
        <v>9897.5</v>
      </c>
      <c r="G13" s="546">
        <f t="shared" ref="G13:K13" si="8">G14</f>
        <v>1979.5</v>
      </c>
      <c r="H13" s="546">
        <f t="shared" si="8"/>
        <v>1979.5</v>
      </c>
      <c r="I13" s="546">
        <f t="shared" si="8"/>
        <v>1979.5</v>
      </c>
      <c r="J13" s="546">
        <f t="shared" si="8"/>
        <v>1979.5</v>
      </c>
      <c r="K13" s="546">
        <f t="shared" si="8"/>
        <v>1979.5</v>
      </c>
      <c r="L13" s="1549" t="s">
        <v>160</v>
      </c>
      <c r="M13" s="1543"/>
    </row>
    <row r="14" spans="1:13" s="276" customFormat="1" ht="122.25" customHeight="1" x14ac:dyDescent="0.25">
      <c r="A14" s="1541"/>
      <c r="B14" s="1542"/>
      <c r="C14" s="1549"/>
      <c r="D14" s="557" t="s">
        <v>118</v>
      </c>
      <c r="E14" s="546">
        <f>531.1+788.6+30+787.7</f>
        <v>2137.4</v>
      </c>
      <c r="F14" s="546">
        <f t="shared" si="1"/>
        <v>9897.5</v>
      </c>
      <c r="G14" s="546">
        <v>1979.5</v>
      </c>
      <c r="H14" s="546">
        <v>1979.5</v>
      </c>
      <c r="I14" s="546">
        <v>1979.5</v>
      </c>
      <c r="J14" s="546">
        <v>1979.5</v>
      </c>
      <c r="K14" s="546">
        <v>1979.5</v>
      </c>
      <c r="L14" s="1549"/>
      <c r="M14" s="1543"/>
    </row>
    <row r="15" spans="1:13" s="276" customFormat="1" ht="22.5" customHeight="1" x14ac:dyDescent="0.25">
      <c r="A15" s="1550" t="s">
        <v>663</v>
      </c>
      <c r="B15" s="1542" t="s">
        <v>664</v>
      </c>
      <c r="C15" s="1549" t="s">
        <v>574</v>
      </c>
      <c r="D15" s="557" t="s">
        <v>656</v>
      </c>
      <c r="E15" s="546">
        <f>E16</f>
        <v>6945.9</v>
      </c>
      <c r="F15" s="546">
        <f t="shared" si="1"/>
        <v>4249</v>
      </c>
      <c r="G15" s="546">
        <f t="shared" ref="G15:K15" si="9">G16</f>
        <v>4249</v>
      </c>
      <c r="H15" s="676" t="s">
        <v>971</v>
      </c>
      <c r="I15" s="676" t="s">
        <v>971</v>
      </c>
      <c r="J15" s="676" t="str">
        <f t="shared" si="9"/>
        <v>0</v>
      </c>
      <c r="K15" s="676" t="str">
        <f t="shared" si="9"/>
        <v>0</v>
      </c>
      <c r="L15" s="1549" t="s">
        <v>160</v>
      </c>
      <c r="M15" s="1543" t="s">
        <v>710</v>
      </c>
    </row>
    <row r="16" spans="1:13" s="276" customFormat="1" ht="210" customHeight="1" x14ac:dyDescent="0.25">
      <c r="A16" s="1550"/>
      <c r="B16" s="1542"/>
      <c r="C16" s="1549"/>
      <c r="D16" s="557" t="s">
        <v>118</v>
      </c>
      <c r="E16" s="546">
        <v>6945.9</v>
      </c>
      <c r="F16" s="546">
        <f>SUM(G16:K16)</f>
        <v>4249</v>
      </c>
      <c r="G16" s="546">
        <f>1850+114+430+150+205+1500</f>
        <v>4249</v>
      </c>
      <c r="H16" s="676" t="s">
        <v>971</v>
      </c>
      <c r="I16" s="676" t="s">
        <v>971</v>
      </c>
      <c r="J16" s="676" t="s">
        <v>971</v>
      </c>
      <c r="K16" s="676" t="s">
        <v>971</v>
      </c>
      <c r="L16" s="1549"/>
      <c r="M16" s="1543"/>
    </row>
    <row r="17" spans="1:13" s="276" customFormat="1" ht="22.5" customHeight="1" x14ac:dyDescent="0.25">
      <c r="A17" s="1541" t="s">
        <v>689</v>
      </c>
      <c r="B17" s="1542" t="s">
        <v>692</v>
      </c>
      <c r="C17" s="1549" t="s">
        <v>574</v>
      </c>
      <c r="D17" s="557" t="s">
        <v>656</v>
      </c>
      <c r="E17" s="546">
        <f>E18</f>
        <v>115</v>
      </c>
      <c r="F17" s="546">
        <f t="shared" ref="F17:F20" si="10">SUM(G17:K17)</f>
        <v>740</v>
      </c>
      <c r="G17" s="546">
        <f t="shared" ref="G17:K17" si="11">G18</f>
        <v>148</v>
      </c>
      <c r="H17" s="546">
        <f t="shared" si="11"/>
        <v>148</v>
      </c>
      <c r="I17" s="546">
        <f t="shared" si="11"/>
        <v>148</v>
      </c>
      <c r="J17" s="546">
        <f t="shared" si="11"/>
        <v>148</v>
      </c>
      <c r="K17" s="546">
        <f t="shared" si="11"/>
        <v>148</v>
      </c>
      <c r="L17" s="1549" t="s">
        <v>160</v>
      </c>
      <c r="M17" s="1543"/>
    </row>
    <row r="18" spans="1:13" s="276" customFormat="1" ht="55.5" customHeight="1" x14ac:dyDescent="0.25">
      <c r="A18" s="1541"/>
      <c r="B18" s="1542"/>
      <c r="C18" s="1549"/>
      <c r="D18" s="557" t="s">
        <v>118</v>
      </c>
      <c r="E18" s="546">
        <v>115</v>
      </c>
      <c r="F18" s="546">
        <f t="shared" si="10"/>
        <v>740</v>
      </c>
      <c r="G18" s="546">
        <v>148</v>
      </c>
      <c r="H18" s="546">
        <v>148</v>
      </c>
      <c r="I18" s="546">
        <v>148</v>
      </c>
      <c r="J18" s="546">
        <v>148</v>
      </c>
      <c r="K18" s="546">
        <v>148</v>
      </c>
      <c r="L18" s="1549"/>
      <c r="M18" s="1543"/>
    </row>
    <row r="19" spans="1:13" s="276" customFormat="1" ht="22.5" x14ac:dyDescent="0.25">
      <c r="A19" s="1541" t="s">
        <v>690</v>
      </c>
      <c r="B19" s="1542" t="s">
        <v>693</v>
      </c>
      <c r="C19" s="1549" t="s">
        <v>574</v>
      </c>
      <c r="D19" s="557" t="s">
        <v>656</v>
      </c>
      <c r="E19" s="546">
        <f>E20</f>
        <v>7088</v>
      </c>
      <c r="F19" s="546">
        <f t="shared" si="10"/>
        <v>35801</v>
      </c>
      <c r="G19" s="546">
        <f>G20</f>
        <v>7160.2</v>
      </c>
      <c r="H19" s="546">
        <f t="shared" ref="H19:K19" si="12">H20</f>
        <v>7160.2</v>
      </c>
      <c r="I19" s="546">
        <f t="shared" si="12"/>
        <v>7160.2</v>
      </c>
      <c r="J19" s="546">
        <f t="shared" si="12"/>
        <v>7160.2</v>
      </c>
      <c r="K19" s="546">
        <f t="shared" si="12"/>
        <v>7160.2</v>
      </c>
      <c r="L19" s="1549" t="s">
        <v>160</v>
      </c>
      <c r="M19" s="1543"/>
    </row>
    <row r="20" spans="1:13" s="276" customFormat="1" ht="67.5" x14ac:dyDescent="0.25">
      <c r="A20" s="1541"/>
      <c r="B20" s="1542"/>
      <c r="C20" s="1549"/>
      <c r="D20" s="557" t="s">
        <v>118</v>
      </c>
      <c r="E20" s="546">
        <f>5444+1644</f>
        <v>7088</v>
      </c>
      <c r="F20" s="546">
        <f t="shared" si="10"/>
        <v>35801</v>
      </c>
      <c r="G20" s="546">
        <f>5499.4+1660.8</f>
        <v>7160.2</v>
      </c>
      <c r="H20" s="546">
        <v>7160.2</v>
      </c>
      <c r="I20" s="546">
        <v>7160.2</v>
      </c>
      <c r="J20" s="546">
        <v>7160.2</v>
      </c>
      <c r="K20" s="546">
        <v>7160.2</v>
      </c>
      <c r="L20" s="1549"/>
      <c r="M20" s="1543"/>
    </row>
    <row r="21" spans="1:13" s="276" customFormat="1" ht="22.5" customHeight="1" x14ac:dyDescent="0.25">
      <c r="A21" s="1541" t="s">
        <v>14</v>
      </c>
      <c r="B21" s="1551" t="s">
        <v>665</v>
      </c>
      <c r="C21" s="1549" t="s">
        <v>574</v>
      </c>
      <c r="D21" s="557" t="s">
        <v>656</v>
      </c>
      <c r="E21" s="546">
        <f>E22+E23</f>
        <v>3710</v>
      </c>
      <c r="F21" s="546">
        <f t="shared" si="1"/>
        <v>21546.5</v>
      </c>
      <c r="G21" s="546">
        <f t="shared" ref="G21" si="13">G22+G23</f>
        <v>4309.3</v>
      </c>
      <c r="H21" s="546">
        <f t="shared" ref="H21:K21" si="14">H22+H23</f>
        <v>4309.3</v>
      </c>
      <c r="I21" s="546">
        <f t="shared" si="14"/>
        <v>4309.3</v>
      </c>
      <c r="J21" s="546">
        <f t="shared" si="14"/>
        <v>4309.3</v>
      </c>
      <c r="K21" s="546">
        <f t="shared" si="14"/>
        <v>4309.3</v>
      </c>
      <c r="L21" s="1549"/>
      <c r="M21" s="1543" t="s">
        <v>712</v>
      </c>
    </row>
    <row r="22" spans="1:13" s="276" customFormat="1" ht="45" x14ac:dyDescent="0.2">
      <c r="A22" s="1541"/>
      <c r="B22" s="1551"/>
      <c r="C22" s="1549"/>
      <c r="D22" s="582" t="s">
        <v>46</v>
      </c>
      <c r="E22" s="546" t="str">
        <f>E25</f>
        <v>0</v>
      </c>
      <c r="F22" s="676" t="s">
        <v>971</v>
      </c>
      <c r="G22" s="546" t="str">
        <f t="shared" ref="G22" si="15">G25</f>
        <v>0</v>
      </c>
      <c r="H22" s="546" t="str">
        <f t="shared" ref="H22:K22" si="16">H25</f>
        <v>0</v>
      </c>
      <c r="I22" s="546" t="str">
        <f t="shared" si="16"/>
        <v>0</v>
      </c>
      <c r="J22" s="546" t="str">
        <f t="shared" si="16"/>
        <v>0</v>
      </c>
      <c r="K22" s="546" t="str">
        <f t="shared" si="16"/>
        <v>0</v>
      </c>
      <c r="L22" s="1549"/>
      <c r="M22" s="1543"/>
    </row>
    <row r="23" spans="1:13" s="276" customFormat="1" ht="82.5" customHeight="1" x14ac:dyDescent="0.25">
      <c r="A23" s="1541"/>
      <c r="B23" s="1551"/>
      <c r="C23" s="1549"/>
      <c r="D23" s="824" t="s">
        <v>118</v>
      </c>
      <c r="E23" s="490">
        <f>E26</f>
        <v>3710</v>
      </c>
      <c r="F23" s="546">
        <f t="shared" si="1"/>
        <v>21546.5</v>
      </c>
      <c r="G23" s="490">
        <f>G26</f>
        <v>4309.3</v>
      </c>
      <c r="H23" s="490">
        <f>H26</f>
        <v>4309.3</v>
      </c>
      <c r="I23" s="490">
        <f>I26</f>
        <v>4309.3</v>
      </c>
      <c r="J23" s="490">
        <f>J26</f>
        <v>4309.3</v>
      </c>
      <c r="K23" s="490">
        <f>K26</f>
        <v>4309.3</v>
      </c>
      <c r="L23" s="1549"/>
      <c r="M23" s="1543"/>
    </row>
    <row r="24" spans="1:13" s="276" customFormat="1" ht="22.5" customHeight="1" x14ac:dyDescent="0.25">
      <c r="A24" s="1541" t="s">
        <v>666</v>
      </c>
      <c r="B24" s="1551" t="s">
        <v>667</v>
      </c>
      <c r="C24" s="1549" t="s">
        <v>574</v>
      </c>
      <c r="D24" s="557" t="s">
        <v>656</v>
      </c>
      <c r="E24" s="546">
        <f>E25+E26</f>
        <v>3710</v>
      </c>
      <c r="F24" s="546">
        <f t="shared" si="1"/>
        <v>21546.5</v>
      </c>
      <c r="G24" s="546">
        <f t="shared" ref="G24" si="17">G25+G26</f>
        <v>4309.3</v>
      </c>
      <c r="H24" s="546">
        <f t="shared" ref="H24:K24" si="18">H25+H26</f>
        <v>4309.3</v>
      </c>
      <c r="I24" s="546">
        <f t="shared" si="18"/>
        <v>4309.3</v>
      </c>
      <c r="J24" s="546">
        <f t="shared" si="18"/>
        <v>4309.3</v>
      </c>
      <c r="K24" s="546">
        <f t="shared" si="18"/>
        <v>4309.3</v>
      </c>
      <c r="L24" s="1549"/>
      <c r="M24" s="1543" t="s">
        <v>709</v>
      </c>
    </row>
    <row r="25" spans="1:13" s="276" customFormat="1" ht="45" x14ac:dyDescent="0.2">
      <c r="A25" s="1541"/>
      <c r="B25" s="1551"/>
      <c r="C25" s="1549"/>
      <c r="D25" s="582" t="s">
        <v>46</v>
      </c>
      <c r="E25" s="546" t="str">
        <f t="shared" ref="E25:K25" si="19">E28</f>
        <v>0</v>
      </c>
      <c r="F25" s="546" t="str">
        <f t="shared" si="19"/>
        <v>0</v>
      </c>
      <c r="G25" s="546" t="str">
        <f t="shared" si="19"/>
        <v>0</v>
      </c>
      <c r="H25" s="546" t="str">
        <f t="shared" si="19"/>
        <v>0</v>
      </c>
      <c r="I25" s="546" t="str">
        <f t="shared" si="19"/>
        <v>0</v>
      </c>
      <c r="J25" s="546" t="str">
        <f t="shared" si="19"/>
        <v>0</v>
      </c>
      <c r="K25" s="546" t="str">
        <f t="shared" si="19"/>
        <v>0</v>
      </c>
      <c r="L25" s="1549"/>
      <c r="M25" s="1543"/>
    </row>
    <row r="26" spans="1:13" s="276" customFormat="1" ht="84.75" customHeight="1" x14ac:dyDescent="0.25">
      <c r="A26" s="1541"/>
      <c r="B26" s="1551"/>
      <c r="C26" s="1549"/>
      <c r="D26" s="824" t="s">
        <v>118</v>
      </c>
      <c r="E26" s="546">
        <f>E29+E31+E33</f>
        <v>3710</v>
      </c>
      <c r="F26" s="546">
        <f t="shared" si="1"/>
        <v>21546.5</v>
      </c>
      <c r="G26" s="546">
        <f>G29+G31+G33</f>
        <v>4309.3</v>
      </c>
      <c r="H26" s="546">
        <f>H29+H31+H33</f>
        <v>4309.3</v>
      </c>
      <c r="I26" s="546">
        <f>I29+I31+I33</f>
        <v>4309.3</v>
      </c>
      <c r="J26" s="546">
        <f>J29+J31+J33</f>
        <v>4309.3</v>
      </c>
      <c r="K26" s="546">
        <f>K29+K31+K33</f>
        <v>4309.3</v>
      </c>
      <c r="L26" s="1549"/>
      <c r="M26" s="1543"/>
    </row>
    <row r="27" spans="1:13" s="276" customFormat="1" ht="22.5" customHeight="1" x14ac:dyDescent="0.25">
      <c r="A27" s="1550" t="s">
        <v>668</v>
      </c>
      <c r="B27" s="1542" t="s">
        <v>669</v>
      </c>
      <c r="C27" s="1549" t="s">
        <v>574</v>
      </c>
      <c r="D27" s="557" t="s">
        <v>656</v>
      </c>
      <c r="E27" s="676" t="s">
        <v>971</v>
      </c>
      <c r="F27" s="676" t="s">
        <v>971</v>
      </c>
      <c r="G27" s="676" t="s">
        <v>971</v>
      </c>
      <c r="H27" s="676" t="s">
        <v>971</v>
      </c>
      <c r="I27" s="676" t="s">
        <v>971</v>
      </c>
      <c r="J27" s="676" t="s">
        <v>971</v>
      </c>
      <c r="K27" s="676" t="s">
        <v>971</v>
      </c>
      <c r="L27" s="1549" t="s">
        <v>160</v>
      </c>
      <c r="M27" s="1543"/>
    </row>
    <row r="28" spans="1:13" s="276" customFormat="1" ht="58.5" customHeight="1" x14ac:dyDescent="0.25">
      <c r="A28" s="1550"/>
      <c r="B28" s="1542"/>
      <c r="C28" s="1549"/>
      <c r="D28" s="824" t="s">
        <v>46</v>
      </c>
      <c r="E28" s="676" t="s">
        <v>971</v>
      </c>
      <c r="F28" s="676" t="s">
        <v>971</v>
      </c>
      <c r="G28" s="676" t="s">
        <v>971</v>
      </c>
      <c r="H28" s="676" t="s">
        <v>971</v>
      </c>
      <c r="I28" s="676" t="s">
        <v>971</v>
      </c>
      <c r="J28" s="676" t="s">
        <v>971</v>
      </c>
      <c r="K28" s="676" t="s">
        <v>971</v>
      </c>
      <c r="L28" s="1549"/>
      <c r="M28" s="1543"/>
    </row>
    <row r="29" spans="1:13" s="276" customFormat="1" ht="65.25" customHeight="1" x14ac:dyDescent="0.25">
      <c r="A29" s="1550"/>
      <c r="B29" s="1542"/>
      <c r="C29" s="1549"/>
      <c r="D29" s="824" t="s">
        <v>118</v>
      </c>
      <c r="E29" s="676" t="s">
        <v>971</v>
      </c>
      <c r="F29" s="676" t="s">
        <v>971</v>
      </c>
      <c r="G29" s="676" t="s">
        <v>971</v>
      </c>
      <c r="H29" s="676" t="s">
        <v>971</v>
      </c>
      <c r="I29" s="676" t="s">
        <v>971</v>
      </c>
      <c r="J29" s="676" t="s">
        <v>971</v>
      </c>
      <c r="K29" s="676" t="s">
        <v>971</v>
      </c>
      <c r="L29" s="1549"/>
      <c r="M29" s="1543"/>
    </row>
    <row r="30" spans="1:13" s="276" customFormat="1" ht="22.5" customHeight="1" x14ac:dyDescent="0.25">
      <c r="A30" s="1550" t="s">
        <v>670</v>
      </c>
      <c r="B30" s="1542" t="s">
        <v>671</v>
      </c>
      <c r="C30" s="1549" t="s">
        <v>574</v>
      </c>
      <c r="D30" s="557" t="s">
        <v>656</v>
      </c>
      <c r="E30" s="676" t="s">
        <v>971</v>
      </c>
      <c r="F30" s="676" t="s">
        <v>971</v>
      </c>
      <c r="G30" s="676" t="s">
        <v>971</v>
      </c>
      <c r="H30" s="676" t="s">
        <v>971</v>
      </c>
      <c r="I30" s="676" t="s">
        <v>971</v>
      </c>
      <c r="J30" s="676" t="s">
        <v>971</v>
      </c>
      <c r="K30" s="676" t="s">
        <v>971</v>
      </c>
      <c r="L30" s="1549" t="s">
        <v>160</v>
      </c>
      <c r="M30" s="1543"/>
    </row>
    <row r="31" spans="1:13" s="276" customFormat="1" ht="144.75" customHeight="1" x14ac:dyDescent="0.25">
      <c r="A31" s="1550"/>
      <c r="B31" s="1542"/>
      <c r="C31" s="1549"/>
      <c r="D31" s="557" t="s">
        <v>118</v>
      </c>
      <c r="E31" s="676" t="s">
        <v>971</v>
      </c>
      <c r="F31" s="676" t="s">
        <v>971</v>
      </c>
      <c r="G31" s="676" t="s">
        <v>971</v>
      </c>
      <c r="H31" s="676" t="s">
        <v>971</v>
      </c>
      <c r="I31" s="676" t="s">
        <v>971</v>
      </c>
      <c r="J31" s="676" t="s">
        <v>971</v>
      </c>
      <c r="K31" s="676" t="s">
        <v>971</v>
      </c>
      <c r="L31" s="1549"/>
      <c r="M31" s="1543"/>
    </row>
    <row r="32" spans="1:13" s="276" customFormat="1" ht="22.5" customHeight="1" x14ac:dyDescent="0.25">
      <c r="A32" s="1550" t="s">
        <v>672</v>
      </c>
      <c r="B32" s="1542" t="s">
        <v>720</v>
      </c>
      <c r="C32" s="1549" t="s">
        <v>574</v>
      </c>
      <c r="D32" s="557" t="s">
        <v>656</v>
      </c>
      <c r="E32" s="546">
        <f>E33</f>
        <v>3710</v>
      </c>
      <c r="F32" s="546">
        <f t="shared" si="1"/>
        <v>21546.5</v>
      </c>
      <c r="G32" s="546">
        <f t="shared" ref="G32:K32" si="20">G33</f>
        <v>4309.3</v>
      </c>
      <c r="H32" s="546">
        <f t="shared" si="20"/>
        <v>4309.3</v>
      </c>
      <c r="I32" s="546">
        <f t="shared" si="20"/>
        <v>4309.3</v>
      </c>
      <c r="J32" s="546">
        <f t="shared" si="20"/>
        <v>4309.3</v>
      </c>
      <c r="K32" s="546">
        <f t="shared" si="20"/>
        <v>4309.3</v>
      </c>
      <c r="L32" s="1549" t="s">
        <v>160</v>
      </c>
      <c r="M32" s="1543"/>
    </row>
    <row r="33" spans="1:13" s="276" customFormat="1" ht="67.5" x14ac:dyDescent="0.25">
      <c r="A33" s="1550"/>
      <c r="B33" s="1542"/>
      <c r="C33" s="1549"/>
      <c r="D33" s="557" t="s">
        <v>118</v>
      </c>
      <c r="E33" s="546">
        <v>3710</v>
      </c>
      <c r="F33" s="546">
        <f t="shared" si="1"/>
        <v>21546.5</v>
      </c>
      <c r="G33" s="546">
        <f>4309.3+205-205</f>
        <v>4309.3</v>
      </c>
      <c r="H33" s="546">
        <v>4309.3</v>
      </c>
      <c r="I33" s="546">
        <v>4309.3</v>
      </c>
      <c r="J33" s="546">
        <v>4309.3</v>
      </c>
      <c r="K33" s="546">
        <v>4309.3</v>
      </c>
      <c r="L33" s="1549"/>
      <c r="M33" s="1543"/>
    </row>
    <row r="34" spans="1:13" s="276" customFormat="1" ht="22.5" customHeight="1" x14ac:dyDescent="0.25">
      <c r="A34" s="1541" t="s">
        <v>226</v>
      </c>
      <c r="B34" s="1542" t="s">
        <v>774</v>
      </c>
      <c r="C34" s="1549" t="s">
        <v>574</v>
      </c>
      <c r="D34" s="557" t="s">
        <v>656</v>
      </c>
      <c r="E34" s="546">
        <f>E35</f>
        <v>1807</v>
      </c>
      <c r="F34" s="546">
        <f t="shared" si="1"/>
        <v>1077</v>
      </c>
      <c r="G34" s="546">
        <f t="shared" ref="G34:K34" si="21">G35</f>
        <v>277</v>
      </c>
      <c r="H34" s="546">
        <f t="shared" si="21"/>
        <v>200</v>
      </c>
      <c r="I34" s="546">
        <f t="shared" si="21"/>
        <v>200</v>
      </c>
      <c r="J34" s="546">
        <f t="shared" si="21"/>
        <v>200</v>
      </c>
      <c r="K34" s="546">
        <f t="shared" si="21"/>
        <v>200</v>
      </c>
      <c r="L34" s="1549"/>
      <c r="M34" s="1556" t="s">
        <v>822</v>
      </c>
    </row>
    <row r="35" spans="1:13" s="251" customFormat="1" ht="127.5" customHeight="1" x14ac:dyDescent="0.25">
      <c r="A35" s="1541"/>
      <c r="B35" s="1542"/>
      <c r="C35" s="1549"/>
      <c r="D35" s="557" t="s">
        <v>118</v>
      </c>
      <c r="E35" s="546">
        <f>E37</f>
        <v>1807</v>
      </c>
      <c r="F35" s="546">
        <f t="shared" si="1"/>
        <v>1077</v>
      </c>
      <c r="G35" s="546">
        <f t="shared" ref="G35" si="22">G37</f>
        <v>277</v>
      </c>
      <c r="H35" s="546">
        <f t="shared" ref="H35:K35" si="23">H37</f>
        <v>200</v>
      </c>
      <c r="I35" s="546">
        <f t="shared" si="23"/>
        <v>200</v>
      </c>
      <c r="J35" s="546">
        <f t="shared" si="23"/>
        <v>200</v>
      </c>
      <c r="K35" s="546">
        <f t="shared" si="23"/>
        <v>200</v>
      </c>
      <c r="L35" s="1549"/>
      <c r="M35" s="1556"/>
    </row>
    <row r="36" spans="1:13" s="251" customFormat="1" ht="22.5" customHeight="1" x14ac:dyDescent="0.25">
      <c r="A36" s="1541" t="s">
        <v>15</v>
      </c>
      <c r="B36" s="1551" t="s">
        <v>775</v>
      </c>
      <c r="C36" s="1549" t="s">
        <v>574</v>
      </c>
      <c r="D36" s="557" t="s">
        <v>656</v>
      </c>
      <c r="E36" s="546">
        <f>E37</f>
        <v>1807</v>
      </c>
      <c r="F36" s="546">
        <f t="shared" si="1"/>
        <v>1077</v>
      </c>
      <c r="G36" s="546">
        <f t="shared" ref="G36:K36" si="24">G37</f>
        <v>277</v>
      </c>
      <c r="H36" s="546">
        <f t="shared" si="24"/>
        <v>200</v>
      </c>
      <c r="I36" s="546">
        <f t="shared" si="24"/>
        <v>200</v>
      </c>
      <c r="J36" s="546">
        <f t="shared" si="24"/>
        <v>200</v>
      </c>
      <c r="K36" s="546">
        <f t="shared" si="24"/>
        <v>200</v>
      </c>
      <c r="L36" s="1549"/>
      <c r="M36" s="1543"/>
    </row>
    <row r="37" spans="1:13" s="251" customFormat="1" ht="67.5" x14ac:dyDescent="0.25">
      <c r="A37" s="1541"/>
      <c r="B37" s="1551"/>
      <c r="C37" s="1549"/>
      <c r="D37" s="557" t="s">
        <v>118</v>
      </c>
      <c r="E37" s="546">
        <f>E39</f>
        <v>1807</v>
      </c>
      <c r="F37" s="546">
        <f t="shared" si="1"/>
        <v>1077</v>
      </c>
      <c r="G37" s="546">
        <f t="shared" ref="G37" si="25">G39</f>
        <v>277</v>
      </c>
      <c r="H37" s="546">
        <f t="shared" ref="H37:K37" si="26">H39</f>
        <v>200</v>
      </c>
      <c r="I37" s="546">
        <f t="shared" si="26"/>
        <v>200</v>
      </c>
      <c r="J37" s="546">
        <f t="shared" si="26"/>
        <v>200</v>
      </c>
      <c r="K37" s="546">
        <f t="shared" si="26"/>
        <v>200</v>
      </c>
      <c r="L37" s="1549"/>
      <c r="M37" s="1543"/>
    </row>
    <row r="38" spans="1:13" s="251" customFormat="1" ht="22.5" customHeight="1" x14ac:dyDescent="0.25">
      <c r="A38" s="1550" t="s">
        <v>673</v>
      </c>
      <c r="B38" s="1542" t="s">
        <v>776</v>
      </c>
      <c r="C38" s="1549" t="s">
        <v>574</v>
      </c>
      <c r="D38" s="557" t="s">
        <v>656</v>
      </c>
      <c r="E38" s="546">
        <f>E39</f>
        <v>1807</v>
      </c>
      <c r="F38" s="546">
        <f t="shared" si="1"/>
        <v>1077</v>
      </c>
      <c r="G38" s="546">
        <f t="shared" ref="G38:K38" si="27">G39</f>
        <v>277</v>
      </c>
      <c r="H38" s="546">
        <f t="shared" si="27"/>
        <v>200</v>
      </c>
      <c r="I38" s="546">
        <f t="shared" si="27"/>
        <v>200</v>
      </c>
      <c r="J38" s="546">
        <f t="shared" si="27"/>
        <v>200</v>
      </c>
      <c r="K38" s="546">
        <f t="shared" si="27"/>
        <v>200</v>
      </c>
      <c r="L38" s="1549" t="s">
        <v>11</v>
      </c>
      <c r="M38" s="1543" t="s">
        <v>790</v>
      </c>
    </row>
    <row r="39" spans="1:13" s="251" customFormat="1" ht="305.25" customHeight="1" x14ac:dyDescent="0.25">
      <c r="A39" s="1550"/>
      <c r="B39" s="1542"/>
      <c r="C39" s="1549"/>
      <c r="D39" s="557" t="s">
        <v>118</v>
      </c>
      <c r="E39" s="546">
        <v>1807</v>
      </c>
      <c r="F39" s="546">
        <f t="shared" si="1"/>
        <v>1077</v>
      </c>
      <c r="G39" s="546">
        <f>200+77</f>
        <v>277</v>
      </c>
      <c r="H39" s="546">
        <v>200</v>
      </c>
      <c r="I39" s="546">
        <v>200</v>
      </c>
      <c r="J39" s="546">
        <v>200</v>
      </c>
      <c r="K39" s="546">
        <v>200</v>
      </c>
      <c r="L39" s="1549"/>
      <c r="M39" s="1543"/>
    </row>
    <row r="40" spans="1:13" s="251" customFormat="1" ht="22.5" customHeight="1" x14ac:dyDescent="0.25">
      <c r="A40" s="1541" t="s">
        <v>16</v>
      </c>
      <c r="B40" s="1542" t="s">
        <v>777</v>
      </c>
      <c r="C40" s="1549" t="s">
        <v>574</v>
      </c>
      <c r="D40" s="557" t="s">
        <v>656</v>
      </c>
      <c r="E40" s="546">
        <f>E41+E42</f>
        <v>2793.6000000000004</v>
      </c>
      <c r="F40" s="546">
        <f t="shared" si="1"/>
        <v>21782.5</v>
      </c>
      <c r="G40" s="546">
        <f t="shared" ref="G40" si="28">G41+G42</f>
        <v>3964.5</v>
      </c>
      <c r="H40" s="546">
        <f t="shared" ref="H40:K40" si="29">H41+H42</f>
        <v>4454.5</v>
      </c>
      <c r="I40" s="546">
        <f t="shared" si="29"/>
        <v>4454.5</v>
      </c>
      <c r="J40" s="546">
        <f t="shared" si="29"/>
        <v>4454.5</v>
      </c>
      <c r="K40" s="546">
        <f t="shared" si="29"/>
        <v>4454.5</v>
      </c>
      <c r="L40" s="1549"/>
      <c r="M40" s="1543" t="s">
        <v>713</v>
      </c>
    </row>
    <row r="41" spans="1:13" s="251" customFormat="1" ht="45" x14ac:dyDescent="0.25">
      <c r="A41" s="1541"/>
      <c r="B41" s="1542"/>
      <c r="C41" s="1549"/>
      <c r="D41" s="824" t="s">
        <v>46</v>
      </c>
      <c r="E41" s="546">
        <f>E44</f>
        <v>852.5</v>
      </c>
      <c r="F41" s="546">
        <f>SUM(G41:K41)</f>
        <v>4060</v>
      </c>
      <c r="G41" s="546">
        <f t="shared" ref="G41:G42" si="30">G44</f>
        <v>420</v>
      </c>
      <c r="H41" s="546">
        <f t="shared" ref="H41:K41" si="31">H44</f>
        <v>910</v>
      </c>
      <c r="I41" s="546">
        <f t="shared" si="31"/>
        <v>910</v>
      </c>
      <c r="J41" s="546">
        <f t="shared" si="31"/>
        <v>910</v>
      </c>
      <c r="K41" s="546">
        <f t="shared" si="31"/>
        <v>910</v>
      </c>
      <c r="L41" s="1549"/>
      <c r="M41" s="1543"/>
    </row>
    <row r="42" spans="1:13" s="251" customFormat="1" ht="84" customHeight="1" x14ac:dyDescent="0.25">
      <c r="A42" s="1541"/>
      <c r="B42" s="1542"/>
      <c r="C42" s="1549"/>
      <c r="D42" s="824" t="s">
        <v>118</v>
      </c>
      <c r="E42" s="546">
        <f>E45</f>
        <v>1941.1000000000001</v>
      </c>
      <c r="F42" s="546">
        <f t="shared" si="1"/>
        <v>17722.5</v>
      </c>
      <c r="G42" s="546">
        <f t="shared" si="30"/>
        <v>3544.5</v>
      </c>
      <c r="H42" s="546">
        <f t="shared" ref="H42:K42" si="32">H45</f>
        <v>3544.5</v>
      </c>
      <c r="I42" s="546">
        <f t="shared" si="32"/>
        <v>3544.5</v>
      </c>
      <c r="J42" s="546">
        <f t="shared" si="32"/>
        <v>3544.5</v>
      </c>
      <c r="K42" s="546">
        <f t="shared" si="32"/>
        <v>3544.5</v>
      </c>
      <c r="L42" s="1549"/>
      <c r="M42" s="1543"/>
    </row>
    <row r="43" spans="1:13" s="251" customFormat="1" ht="22.5" customHeight="1" x14ac:dyDescent="0.25">
      <c r="A43" s="1541" t="s">
        <v>674</v>
      </c>
      <c r="B43" s="1551" t="s">
        <v>675</v>
      </c>
      <c r="C43" s="1549" t="s">
        <v>574</v>
      </c>
      <c r="D43" s="557" t="s">
        <v>656</v>
      </c>
      <c r="E43" s="546">
        <f>E44+E45</f>
        <v>2793.6000000000004</v>
      </c>
      <c r="F43" s="546">
        <f t="shared" si="1"/>
        <v>21782.5</v>
      </c>
      <c r="G43" s="546">
        <f t="shared" ref="G43" si="33">G44+G45</f>
        <v>3964.5</v>
      </c>
      <c r="H43" s="546">
        <f t="shared" ref="H43:K43" si="34">H44+H45</f>
        <v>4454.5</v>
      </c>
      <c r="I43" s="546">
        <f t="shared" si="34"/>
        <v>4454.5</v>
      </c>
      <c r="J43" s="546">
        <f t="shared" si="34"/>
        <v>4454.5</v>
      </c>
      <c r="K43" s="546">
        <f t="shared" si="34"/>
        <v>4454.5</v>
      </c>
      <c r="L43" s="1549"/>
      <c r="M43" s="1543"/>
    </row>
    <row r="44" spans="1:13" s="251" customFormat="1" ht="45" x14ac:dyDescent="0.25">
      <c r="A44" s="1541"/>
      <c r="B44" s="1551"/>
      <c r="C44" s="1549"/>
      <c r="D44" s="824" t="s">
        <v>46</v>
      </c>
      <c r="E44" s="546">
        <f>E51</f>
        <v>852.5</v>
      </c>
      <c r="F44" s="546">
        <f>SUM(G44:K44)</f>
        <v>4060</v>
      </c>
      <c r="G44" s="546">
        <f>G51</f>
        <v>420</v>
      </c>
      <c r="H44" s="546">
        <f>H51</f>
        <v>910</v>
      </c>
      <c r="I44" s="546">
        <f>I51</f>
        <v>910</v>
      </c>
      <c r="J44" s="546">
        <f>J51</f>
        <v>910</v>
      </c>
      <c r="K44" s="546">
        <f>K51</f>
        <v>910</v>
      </c>
      <c r="L44" s="1549"/>
      <c r="M44" s="1543"/>
    </row>
    <row r="45" spans="1:13" s="251" customFormat="1" ht="57.75" customHeight="1" x14ac:dyDescent="0.25">
      <c r="A45" s="1541"/>
      <c r="B45" s="1551"/>
      <c r="C45" s="1549"/>
      <c r="D45" s="824" t="s">
        <v>118</v>
      </c>
      <c r="E45" s="546">
        <f>E47+E49+E52</f>
        <v>1941.1000000000001</v>
      </c>
      <c r="F45" s="546">
        <f>SUM(G45:K45)</f>
        <v>17722.5</v>
      </c>
      <c r="G45" s="546">
        <f>G47+G49+G52</f>
        <v>3544.5</v>
      </c>
      <c r="H45" s="546">
        <f>H47+H49+H52</f>
        <v>3544.5</v>
      </c>
      <c r="I45" s="546">
        <f>I47+I49+I52</f>
        <v>3544.5</v>
      </c>
      <c r="J45" s="546">
        <f>J47+J49+J52</f>
        <v>3544.5</v>
      </c>
      <c r="K45" s="546">
        <f>K47+K49+K52</f>
        <v>3544.5</v>
      </c>
      <c r="L45" s="1549"/>
      <c r="M45" s="1543"/>
    </row>
    <row r="46" spans="1:13" s="251" customFormat="1" ht="22.5" customHeight="1" x14ac:dyDescent="0.25">
      <c r="A46" s="1550" t="s">
        <v>676</v>
      </c>
      <c r="B46" s="1542" t="s">
        <v>677</v>
      </c>
      <c r="C46" s="1549" t="s">
        <v>574</v>
      </c>
      <c r="D46" s="557" t="s">
        <v>656</v>
      </c>
      <c r="E46" s="676" t="s">
        <v>971</v>
      </c>
      <c r="F46" s="546">
        <f t="shared" si="1"/>
        <v>3387.5</v>
      </c>
      <c r="G46" s="546">
        <f t="shared" ref="G46:K46" si="35">G47</f>
        <v>659.1</v>
      </c>
      <c r="H46" s="546">
        <f t="shared" si="35"/>
        <v>682.1</v>
      </c>
      <c r="I46" s="546">
        <f t="shared" si="35"/>
        <v>682.1</v>
      </c>
      <c r="J46" s="546">
        <f t="shared" si="35"/>
        <v>682.1</v>
      </c>
      <c r="K46" s="546">
        <f t="shared" si="35"/>
        <v>682.1</v>
      </c>
      <c r="L46" s="1549" t="s">
        <v>160</v>
      </c>
      <c r="M46" s="1543" t="s">
        <v>714</v>
      </c>
    </row>
    <row r="47" spans="1:13" s="251" customFormat="1" ht="276.75" customHeight="1" x14ac:dyDescent="0.25">
      <c r="A47" s="1550"/>
      <c r="B47" s="1542"/>
      <c r="C47" s="1549"/>
      <c r="D47" s="557" t="s">
        <v>118</v>
      </c>
      <c r="E47" s="676" t="s">
        <v>971</v>
      </c>
      <c r="F47" s="546">
        <f t="shared" si="1"/>
        <v>3387.5</v>
      </c>
      <c r="G47" s="546">
        <f>682.1-23</f>
        <v>659.1</v>
      </c>
      <c r="H47" s="546">
        <v>682.1</v>
      </c>
      <c r="I47" s="546">
        <v>682.1</v>
      </c>
      <c r="J47" s="546">
        <v>682.1</v>
      </c>
      <c r="K47" s="546">
        <v>682.1</v>
      </c>
      <c r="L47" s="1549"/>
      <c r="M47" s="1543"/>
    </row>
    <row r="48" spans="1:13" s="251" customFormat="1" ht="22.5" customHeight="1" x14ac:dyDescent="0.25">
      <c r="A48" s="1550" t="s">
        <v>678</v>
      </c>
      <c r="B48" s="1542" t="s">
        <v>778</v>
      </c>
      <c r="C48" s="1549" t="s">
        <v>574</v>
      </c>
      <c r="D48" s="557" t="s">
        <v>656</v>
      </c>
      <c r="E48" s="546">
        <f>E49</f>
        <v>60</v>
      </c>
      <c r="F48" s="546">
        <f t="shared" si="1"/>
        <v>404</v>
      </c>
      <c r="G48" s="546">
        <f t="shared" ref="G48:K48" si="36">G49</f>
        <v>84</v>
      </c>
      <c r="H48" s="546">
        <f t="shared" si="36"/>
        <v>80</v>
      </c>
      <c r="I48" s="546">
        <f t="shared" si="36"/>
        <v>80</v>
      </c>
      <c r="J48" s="546">
        <f t="shared" si="36"/>
        <v>80</v>
      </c>
      <c r="K48" s="546">
        <f t="shared" si="36"/>
        <v>80</v>
      </c>
      <c r="L48" s="1549" t="s">
        <v>160</v>
      </c>
      <c r="M48" s="1543" t="s">
        <v>715</v>
      </c>
    </row>
    <row r="49" spans="1:13" s="251" customFormat="1" ht="121.5" customHeight="1" x14ac:dyDescent="0.25">
      <c r="A49" s="1550"/>
      <c r="B49" s="1542"/>
      <c r="C49" s="1549"/>
      <c r="D49" s="557" t="s">
        <v>118</v>
      </c>
      <c r="E49" s="546">
        <v>60</v>
      </c>
      <c r="F49" s="546">
        <f t="shared" si="1"/>
        <v>404</v>
      </c>
      <c r="G49" s="546">
        <f>80+4</f>
        <v>84</v>
      </c>
      <c r="H49" s="546">
        <f>80</f>
        <v>80</v>
      </c>
      <c r="I49" s="546">
        <f>80</f>
        <v>80</v>
      </c>
      <c r="J49" s="546">
        <f>80</f>
        <v>80</v>
      </c>
      <c r="K49" s="546">
        <f>80</f>
        <v>80</v>
      </c>
      <c r="L49" s="1549"/>
      <c r="M49" s="1543"/>
    </row>
    <row r="50" spans="1:13" s="251" customFormat="1" ht="22.5" customHeight="1" x14ac:dyDescent="0.25">
      <c r="A50" s="1550" t="s">
        <v>679</v>
      </c>
      <c r="B50" s="1542" t="s">
        <v>593</v>
      </c>
      <c r="C50" s="1549" t="s">
        <v>574</v>
      </c>
      <c r="D50" s="557" t="s">
        <v>656</v>
      </c>
      <c r="E50" s="546">
        <f>E51+E52</f>
        <v>2733.6000000000004</v>
      </c>
      <c r="F50" s="546">
        <f t="shared" ref="F50:G50" si="37">F51+F52</f>
        <v>17991</v>
      </c>
      <c r="G50" s="546">
        <f t="shared" si="37"/>
        <v>3221.4</v>
      </c>
      <c r="H50" s="546">
        <f t="shared" ref="H50:K50" si="38">H51+H52</f>
        <v>3692.4</v>
      </c>
      <c r="I50" s="546">
        <f t="shared" si="38"/>
        <v>3692.4</v>
      </c>
      <c r="J50" s="546">
        <f t="shared" si="38"/>
        <v>3692.4</v>
      </c>
      <c r="K50" s="546">
        <f t="shared" si="38"/>
        <v>3692.4</v>
      </c>
      <c r="L50" s="1549" t="s">
        <v>160</v>
      </c>
      <c r="M50" s="1543"/>
    </row>
    <row r="51" spans="1:13" s="251" customFormat="1" ht="45" x14ac:dyDescent="0.25">
      <c r="A51" s="1550"/>
      <c r="B51" s="1542"/>
      <c r="C51" s="1549"/>
      <c r="D51" s="824" t="s">
        <v>46</v>
      </c>
      <c r="E51" s="546">
        <v>852.5</v>
      </c>
      <c r="F51" s="546">
        <f t="shared" ref="F51:F52" si="39">SUM(G51:K51)</f>
        <v>4060</v>
      </c>
      <c r="G51" s="546">
        <f>910-490</f>
        <v>420</v>
      </c>
      <c r="H51" s="546">
        <v>910</v>
      </c>
      <c r="I51" s="546">
        <v>910</v>
      </c>
      <c r="J51" s="546">
        <v>910</v>
      </c>
      <c r="K51" s="546">
        <v>910</v>
      </c>
      <c r="L51" s="1549"/>
      <c r="M51" s="1543"/>
    </row>
    <row r="52" spans="1:13" s="251" customFormat="1" ht="67.5" x14ac:dyDescent="0.25">
      <c r="A52" s="1550"/>
      <c r="B52" s="1542"/>
      <c r="C52" s="1549"/>
      <c r="D52" s="824" t="s">
        <v>118</v>
      </c>
      <c r="E52" s="546">
        <f>229.1+696.6+376.6+578.8</f>
        <v>1881.1000000000001</v>
      </c>
      <c r="F52" s="546">
        <f t="shared" si="39"/>
        <v>13931</v>
      </c>
      <c r="G52" s="546">
        <f>2782.4+19</f>
        <v>2801.4</v>
      </c>
      <c r="H52" s="546">
        <v>2782.4</v>
      </c>
      <c r="I52" s="546">
        <v>2782.4</v>
      </c>
      <c r="J52" s="546">
        <v>2782.4</v>
      </c>
      <c r="K52" s="546">
        <v>2782.4</v>
      </c>
      <c r="L52" s="1549"/>
      <c r="M52" s="1543"/>
    </row>
    <row r="53" spans="1:13" s="251" customFormat="1" ht="22.5" customHeight="1" x14ac:dyDescent="0.25">
      <c r="A53" s="1541" t="s">
        <v>60</v>
      </c>
      <c r="B53" s="1542" t="s">
        <v>779</v>
      </c>
      <c r="C53" s="1549" t="s">
        <v>574</v>
      </c>
      <c r="D53" s="557" t="s">
        <v>656</v>
      </c>
      <c r="E53" s="676" t="s">
        <v>971</v>
      </c>
      <c r="F53" s="676" t="s">
        <v>971</v>
      </c>
      <c r="G53" s="676" t="s">
        <v>971</v>
      </c>
      <c r="H53" s="676" t="s">
        <v>971</v>
      </c>
      <c r="I53" s="676" t="s">
        <v>971</v>
      </c>
      <c r="J53" s="676" t="s">
        <v>971</v>
      </c>
      <c r="K53" s="676" t="s">
        <v>971</v>
      </c>
      <c r="L53" s="1549"/>
      <c r="M53" s="1543" t="s">
        <v>717</v>
      </c>
    </row>
    <row r="54" spans="1:13" s="251" customFormat="1" ht="45" x14ac:dyDescent="0.25">
      <c r="A54" s="1541"/>
      <c r="B54" s="1542"/>
      <c r="C54" s="1549"/>
      <c r="D54" s="824" t="s">
        <v>46</v>
      </c>
      <c r="E54" s="676" t="s">
        <v>971</v>
      </c>
      <c r="F54" s="676" t="s">
        <v>971</v>
      </c>
      <c r="G54" s="676" t="s">
        <v>971</v>
      </c>
      <c r="H54" s="676" t="s">
        <v>971</v>
      </c>
      <c r="I54" s="676" t="s">
        <v>971</v>
      </c>
      <c r="J54" s="676" t="s">
        <v>971</v>
      </c>
      <c r="K54" s="676" t="s">
        <v>971</v>
      </c>
      <c r="L54" s="1549"/>
      <c r="M54" s="1543"/>
    </row>
    <row r="55" spans="1:13" s="251" customFormat="1" ht="85.5" customHeight="1" x14ac:dyDescent="0.25">
      <c r="A55" s="1541"/>
      <c r="B55" s="1542"/>
      <c r="C55" s="1549"/>
      <c r="D55" s="824" t="s">
        <v>118</v>
      </c>
      <c r="E55" s="676" t="s">
        <v>971</v>
      </c>
      <c r="F55" s="676" t="s">
        <v>971</v>
      </c>
      <c r="G55" s="676" t="s">
        <v>971</v>
      </c>
      <c r="H55" s="676" t="s">
        <v>971</v>
      </c>
      <c r="I55" s="676" t="s">
        <v>971</v>
      </c>
      <c r="J55" s="676" t="s">
        <v>971</v>
      </c>
      <c r="K55" s="676" t="s">
        <v>971</v>
      </c>
      <c r="L55" s="1549"/>
      <c r="M55" s="1543"/>
    </row>
    <row r="56" spans="1:13" s="251" customFormat="1" ht="22.5" customHeight="1" x14ac:dyDescent="0.25">
      <c r="A56" s="1688" t="s">
        <v>680</v>
      </c>
      <c r="B56" s="1542" t="s">
        <v>684</v>
      </c>
      <c r="C56" s="1549" t="s">
        <v>574</v>
      </c>
      <c r="D56" s="557" t="s">
        <v>656</v>
      </c>
      <c r="E56" s="676" t="s">
        <v>971</v>
      </c>
      <c r="F56" s="676" t="s">
        <v>971</v>
      </c>
      <c r="G56" s="676" t="s">
        <v>971</v>
      </c>
      <c r="H56" s="676" t="s">
        <v>971</v>
      </c>
      <c r="I56" s="676" t="s">
        <v>971</v>
      </c>
      <c r="J56" s="676" t="s">
        <v>971</v>
      </c>
      <c r="K56" s="676" t="s">
        <v>971</v>
      </c>
      <c r="L56" s="1549"/>
      <c r="M56" s="1543" t="s">
        <v>716</v>
      </c>
    </row>
    <row r="57" spans="1:13" s="251" customFormat="1" ht="45" x14ac:dyDescent="0.25">
      <c r="A57" s="1688"/>
      <c r="B57" s="1542"/>
      <c r="C57" s="1549"/>
      <c r="D57" s="824" t="s">
        <v>46</v>
      </c>
      <c r="E57" s="676" t="s">
        <v>971</v>
      </c>
      <c r="F57" s="676" t="s">
        <v>971</v>
      </c>
      <c r="G57" s="676" t="s">
        <v>971</v>
      </c>
      <c r="H57" s="676" t="s">
        <v>971</v>
      </c>
      <c r="I57" s="676" t="s">
        <v>971</v>
      </c>
      <c r="J57" s="676" t="s">
        <v>971</v>
      </c>
      <c r="K57" s="676" t="s">
        <v>971</v>
      </c>
      <c r="L57" s="1549"/>
      <c r="M57" s="1543"/>
    </row>
    <row r="58" spans="1:13" s="251" customFormat="1" ht="107.25" customHeight="1" x14ac:dyDescent="0.25">
      <c r="A58" s="1688"/>
      <c r="B58" s="1542"/>
      <c r="C58" s="1549"/>
      <c r="D58" s="824" t="s">
        <v>118</v>
      </c>
      <c r="E58" s="676" t="s">
        <v>971</v>
      </c>
      <c r="F58" s="676" t="s">
        <v>971</v>
      </c>
      <c r="G58" s="676" t="s">
        <v>971</v>
      </c>
      <c r="H58" s="676" t="s">
        <v>971</v>
      </c>
      <c r="I58" s="676" t="s">
        <v>971</v>
      </c>
      <c r="J58" s="676" t="s">
        <v>971</v>
      </c>
      <c r="K58" s="676" t="s">
        <v>971</v>
      </c>
      <c r="L58" s="1549"/>
      <c r="M58" s="1543"/>
    </row>
    <row r="59" spans="1:13" s="251" customFormat="1" ht="22.5" customHeight="1" x14ac:dyDescent="0.25">
      <c r="A59" s="1550" t="s">
        <v>681</v>
      </c>
      <c r="B59" s="1542" t="s">
        <v>780</v>
      </c>
      <c r="C59" s="1549" t="s">
        <v>574</v>
      </c>
      <c r="D59" s="557" t="s">
        <v>656</v>
      </c>
      <c r="E59" s="676" t="s">
        <v>971</v>
      </c>
      <c r="F59" s="676" t="s">
        <v>971</v>
      </c>
      <c r="G59" s="676" t="s">
        <v>971</v>
      </c>
      <c r="H59" s="676" t="s">
        <v>971</v>
      </c>
      <c r="I59" s="676" t="s">
        <v>971</v>
      </c>
      <c r="J59" s="676" t="s">
        <v>971</v>
      </c>
      <c r="K59" s="676" t="s">
        <v>971</v>
      </c>
      <c r="L59" s="1549" t="s">
        <v>160</v>
      </c>
      <c r="M59" s="1543" t="s">
        <v>686</v>
      </c>
    </row>
    <row r="60" spans="1:13" s="251" customFormat="1" ht="45" x14ac:dyDescent="0.25">
      <c r="A60" s="1550"/>
      <c r="B60" s="1542"/>
      <c r="C60" s="1549"/>
      <c r="D60" s="824" t="s">
        <v>46</v>
      </c>
      <c r="E60" s="676" t="s">
        <v>971</v>
      </c>
      <c r="F60" s="676" t="s">
        <v>971</v>
      </c>
      <c r="G60" s="676" t="s">
        <v>971</v>
      </c>
      <c r="H60" s="676" t="s">
        <v>971</v>
      </c>
      <c r="I60" s="676" t="s">
        <v>971</v>
      </c>
      <c r="J60" s="676" t="s">
        <v>971</v>
      </c>
      <c r="K60" s="676" t="s">
        <v>971</v>
      </c>
      <c r="L60" s="1549"/>
      <c r="M60" s="1543"/>
    </row>
    <row r="61" spans="1:13" s="251" customFormat="1" ht="67.5" x14ac:dyDescent="0.25">
      <c r="A61" s="1550"/>
      <c r="B61" s="1542"/>
      <c r="C61" s="1549"/>
      <c r="D61" s="824" t="s">
        <v>118</v>
      </c>
      <c r="E61" s="676" t="s">
        <v>971</v>
      </c>
      <c r="F61" s="676" t="s">
        <v>971</v>
      </c>
      <c r="G61" s="676" t="s">
        <v>971</v>
      </c>
      <c r="H61" s="676" t="s">
        <v>971</v>
      </c>
      <c r="I61" s="676" t="s">
        <v>971</v>
      </c>
      <c r="J61" s="676" t="s">
        <v>971</v>
      </c>
      <c r="K61" s="676" t="s">
        <v>971</v>
      </c>
      <c r="L61" s="1549"/>
      <c r="M61" s="1543"/>
    </row>
    <row r="62" spans="1:13" s="251" customFormat="1" ht="22.5" customHeight="1" x14ac:dyDescent="0.25">
      <c r="A62" s="1550" t="s">
        <v>682</v>
      </c>
      <c r="B62" s="1542" t="s">
        <v>781</v>
      </c>
      <c r="C62" s="1549" t="s">
        <v>574</v>
      </c>
      <c r="D62" s="557" t="s">
        <v>656</v>
      </c>
      <c r="E62" s="676" t="s">
        <v>971</v>
      </c>
      <c r="F62" s="676" t="s">
        <v>971</v>
      </c>
      <c r="G62" s="676" t="s">
        <v>971</v>
      </c>
      <c r="H62" s="676" t="s">
        <v>971</v>
      </c>
      <c r="I62" s="676" t="s">
        <v>971</v>
      </c>
      <c r="J62" s="676" t="s">
        <v>971</v>
      </c>
      <c r="K62" s="676" t="s">
        <v>971</v>
      </c>
      <c r="L62" s="1549" t="s">
        <v>160</v>
      </c>
      <c r="M62" s="1543" t="s">
        <v>686</v>
      </c>
    </row>
    <row r="63" spans="1:13" s="251" customFormat="1" ht="45" x14ac:dyDescent="0.25">
      <c r="A63" s="1550"/>
      <c r="B63" s="1542"/>
      <c r="C63" s="1549"/>
      <c r="D63" s="824" t="s">
        <v>46</v>
      </c>
      <c r="E63" s="676" t="s">
        <v>971</v>
      </c>
      <c r="F63" s="676" t="s">
        <v>971</v>
      </c>
      <c r="G63" s="676" t="s">
        <v>971</v>
      </c>
      <c r="H63" s="676" t="s">
        <v>971</v>
      </c>
      <c r="I63" s="676" t="s">
        <v>971</v>
      </c>
      <c r="J63" s="676" t="s">
        <v>971</v>
      </c>
      <c r="K63" s="676" t="s">
        <v>971</v>
      </c>
      <c r="L63" s="1549"/>
      <c r="M63" s="1543"/>
    </row>
    <row r="64" spans="1:13" s="251" customFormat="1" ht="67.5" x14ac:dyDescent="0.25">
      <c r="A64" s="1550"/>
      <c r="B64" s="1542"/>
      <c r="C64" s="1549"/>
      <c r="D64" s="824" t="s">
        <v>118</v>
      </c>
      <c r="E64" s="676" t="s">
        <v>971</v>
      </c>
      <c r="F64" s="676" t="s">
        <v>971</v>
      </c>
      <c r="G64" s="676" t="s">
        <v>971</v>
      </c>
      <c r="H64" s="676" t="s">
        <v>971</v>
      </c>
      <c r="I64" s="676" t="s">
        <v>971</v>
      </c>
      <c r="J64" s="676" t="s">
        <v>971</v>
      </c>
      <c r="K64" s="676" t="s">
        <v>971</v>
      </c>
      <c r="L64" s="1549"/>
      <c r="M64" s="1543"/>
    </row>
    <row r="65" spans="1:13" s="251" customFormat="1" ht="22.5" customHeight="1" x14ac:dyDescent="0.25">
      <c r="A65" s="1541" t="s">
        <v>177</v>
      </c>
      <c r="B65" s="1542" t="s">
        <v>782</v>
      </c>
      <c r="C65" s="1549" t="s">
        <v>574</v>
      </c>
      <c r="D65" s="709" t="s">
        <v>656</v>
      </c>
      <c r="E65" s="676" t="s">
        <v>971</v>
      </c>
      <c r="F65" s="676" t="s">
        <v>971</v>
      </c>
      <c r="G65" s="676" t="s">
        <v>971</v>
      </c>
      <c r="H65" s="676" t="s">
        <v>971</v>
      </c>
      <c r="I65" s="676" t="s">
        <v>971</v>
      </c>
      <c r="J65" s="676" t="s">
        <v>971</v>
      </c>
      <c r="K65" s="676" t="s">
        <v>971</v>
      </c>
      <c r="L65" s="1549"/>
      <c r="M65" s="1543" t="s">
        <v>718</v>
      </c>
    </row>
    <row r="66" spans="1:13" s="251" customFormat="1" ht="45" x14ac:dyDescent="0.25">
      <c r="A66" s="1541"/>
      <c r="B66" s="1542"/>
      <c r="C66" s="1549"/>
      <c r="D66" s="824" t="s">
        <v>46</v>
      </c>
      <c r="E66" s="676" t="s">
        <v>971</v>
      </c>
      <c r="F66" s="676" t="s">
        <v>971</v>
      </c>
      <c r="G66" s="676" t="s">
        <v>971</v>
      </c>
      <c r="H66" s="676" t="s">
        <v>971</v>
      </c>
      <c r="I66" s="676" t="s">
        <v>971</v>
      </c>
      <c r="J66" s="676" t="s">
        <v>971</v>
      </c>
      <c r="K66" s="676" t="s">
        <v>971</v>
      </c>
      <c r="L66" s="1549"/>
      <c r="M66" s="1543"/>
    </row>
    <row r="67" spans="1:13" s="251" customFormat="1" ht="123" customHeight="1" x14ac:dyDescent="0.25">
      <c r="A67" s="1541"/>
      <c r="B67" s="1542"/>
      <c r="C67" s="1549"/>
      <c r="D67" s="824" t="s">
        <v>118</v>
      </c>
      <c r="E67" s="676" t="s">
        <v>971</v>
      </c>
      <c r="F67" s="676" t="s">
        <v>971</v>
      </c>
      <c r="G67" s="676" t="s">
        <v>971</v>
      </c>
      <c r="H67" s="676" t="s">
        <v>971</v>
      </c>
      <c r="I67" s="676" t="s">
        <v>971</v>
      </c>
      <c r="J67" s="676" t="s">
        <v>971</v>
      </c>
      <c r="K67" s="676" t="s">
        <v>971</v>
      </c>
      <c r="L67" s="1549"/>
      <c r="M67" s="1543"/>
    </row>
    <row r="68" spans="1:13" s="251" customFormat="1" ht="22.5" customHeight="1" x14ac:dyDescent="0.25">
      <c r="A68" s="1541" t="s">
        <v>683</v>
      </c>
      <c r="B68" s="1542" t="s">
        <v>783</v>
      </c>
      <c r="C68" s="1549" t="s">
        <v>574</v>
      </c>
      <c r="D68" s="709" t="s">
        <v>656</v>
      </c>
      <c r="E68" s="676" t="s">
        <v>971</v>
      </c>
      <c r="F68" s="676" t="s">
        <v>971</v>
      </c>
      <c r="G68" s="676" t="s">
        <v>971</v>
      </c>
      <c r="H68" s="676" t="s">
        <v>971</v>
      </c>
      <c r="I68" s="676" t="s">
        <v>971</v>
      </c>
      <c r="J68" s="676" t="s">
        <v>971</v>
      </c>
      <c r="K68" s="676" t="s">
        <v>971</v>
      </c>
      <c r="L68" s="1549"/>
      <c r="M68" s="1543"/>
    </row>
    <row r="69" spans="1:13" s="251" customFormat="1" ht="45" x14ac:dyDescent="0.25">
      <c r="A69" s="1541"/>
      <c r="B69" s="1542"/>
      <c r="C69" s="1549"/>
      <c r="D69" s="824" t="s">
        <v>46</v>
      </c>
      <c r="E69" s="676" t="s">
        <v>971</v>
      </c>
      <c r="F69" s="676" t="s">
        <v>971</v>
      </c>
      <c r="G69" s="676" t="s">
        <v>971</v>
      </c>
      <c r="H69" s="676" t="s">
        <v>971</v>
      </c>
      <c r="I69" s="676" t="s">
        <v>971</v>
      </c>
      <c r="J69" s="676" t="s">
        <v>971</v>
      </c>
      <c r="K69" s="676" t="s">
        <v>971</v>
      </c>
      <c r="L69" s="1549"/>
      <c r="M69" s="1543"/>
    </row>
    <row r="70" spans="1:13" s="251" customFormat="1" ht="67.5" x14ac:dyDescent="0.25">
      <c r="A70" s="1541"/>
      <c r="B70" s="1542"/>
      <c r="C70" s="1549"/>
      <c r="D70" s="824" t="s">
        <v>118</v>
      </c>
      <c r="E70" s="676" t="s">
        <v>971</v>
      </c>
      <c r="F70" s="676" t="s">
        <v>971</v>
      </c>
      <c r="G70" s="676" t="s">
        <v>971</v>
      </c>
      <c r="H70" s="676" t="s">
        <v>971</v>
      </c>
      <c r="I70" s="676" t="s">
        <v>971</v>
      </c>
      <c r="J70" s="676" t="s">
        <v>971</v>
      </c>
      <c r="K70" s="676" t="s">
        <v>971</v>
      </c>
      <c r="L70" s="1549"/>
      <c r="M70" s="1543"/>
    </row>
    <row r="71" spans="1:13" s="251" customFormat="1" ht="22.5" customHeight="1" x14ac:dyDescent="0.25">
      <c r="A71" s="1689" t="s">
        <v>685</v>
      </c>
      <c r="B71" s="1542" t="s">
        <v>524</v>
      </c>
      <c r="C71" s="1549" t="s">
        <v>574</v>
      </c>
      <c r="D71" s="709" t="s">
        <v>656</v>
      </c>
      <c r="E71" s="676" t="s">
        <v>971</v>
      </c>
      <c r="F71" s="676" t="s">
        <v>971</v>
      </c>
      <c r="G71" s="676" t="s">
        <v>971</v>
      </c>
      <c r="H71" s="676" t="s">
        <v>971</v>
      </c>
      <c r="I71" s="676" t="s">
        <v>971</v>
      </c>
      <c r="J71" s="676" t="s">
        <v>971</v>
      </c>
      <c r="K71" s="676" t="s">
        <v>971</v>
      </c>
      <c r="L71" s="1549" t="s">
        <v>160</v>
      </c>
      <c r="M71" s="1543"/>
    </row>
    <row r="72" spans="1:13" s="251" customFormat="1" ht="45" x14ac:dyDescent="0.25">
      <c r="A72" s="1690"/>
      <c r="B72" s="1542"/>
      <c r="C72" s="1549"/>
      <c r="D72" s="824" t="s">
        <v>46</v>
      </c>
      <c r="E72" s="676" t="s">
        <v>971</v>
      </c>
      <c r="F72" s="676" t="s">
        <v>971</v>
      </c>
      <c r="G72" s="676" t="s">
        <v>971</v>
      </c>
      <c r="H72" s="676" t="s">
        <v>971</v>
      </c>
      <c r="I72" s="676" t="s">
        <v>971</v>
      </c>
      <c r="J72" s="676" t="s">
        <v>971</v>
      </c>
      <c r="K72" s="676" t="s">
        <v>971</v>
      </c>
      <c r="L72" s="1549"/>
      <c r="M72" s="1543"/>
    </row>
    <row r="73" spans="1:13" s="251" customFormat="1" ht="67.5" x14ac:dyDescent="0.25">
      <c r="A73" s="1691"/>
      <c r="B73" s="1542"/>
      <c r="C73" s="1549"/>
      <c r="D73" s="824" t="s">
        <v>118</v>
      </c>
      <c r="E73" s="676" t="s">
        <v>971</v>
      </c>
      <c r="F73" s="676" t="s">
        <v>971</v>
      </c>
      <c r="G73" s="676" t="s">
        <v>971</v>
      </c>
      <c r="H73" s="676" t="s">
        <v>971</v>
      </c>
      <c r="I73" s="676" t="s">
        <v>971</v>
      </c>
      <c r="J73" s="676" t="s">
        <v>971</v>
      </c>
      <c r="K73" s="676" t="s">
        <v>971</v>
      </c>
      <c r="L73" s="1549"/>
      <c r="M73" s="1543"/>
    </row>
    <row r="74" spans="1:13" s="251" customFormat="1" ht="22.5" customHeight="1" x14ac:dyDescent="0.25">
      <c r="A74" s="1550" t="s">
        <v>687</v>
      </c>
      <c r="B74" s="1542" t="s">
        <v>525</v>
      </c>
      <c r="C74" s="1549" t="s">
        <v>574</v>
      </c>
      <c r="D74" s="709" t="s">
        <v>656</v>
      </c>
      <c r="E74" s="676" t="s">
        <v>971</v>
      </c>
      <c r="F74" s="676" t="s">
        <v>971</v>
      </c>
      <c r="G74" s="676" t="s">
        <v>971</v>
      </c>
      <c r="H74" s="676" t="s">
        <v>971</v>
      </c>
      <c r="I74" s="676" t="s">
        <v>971</v>
      </c>
      <c r="J74" s="676" t="s">
        <v>971</v>
      </c>
      <c r="K74" s="676" t="s">
        <v>971</v>
      </c>
      <c r="L74" s="1549" t="s">
        <v>160</v>
      </c>
      <c r="M74" s="1543" t="s">
        <v>719</v>
      </c>
    </row>
    <row r="75" spans="1:13" s="251" customFormat="1" ht="45" x14ac:dyDescent="0.25">
      <c r="A75" s="1550"/>
      <c r="B75" s="1542"/>
      <c r="C75" s="1549"/>
      <c r="D75" s="824" t="s">
        <v>46</v>
      </c>
      <c r="E75" s="676" t="s">
        <v>971</v>
      </c>
      <c r="F75" s="676" t="s">
        <v>971</v>
      </c>
      <c r="G75" s="676" t="s">
        <v>971</v>
      </c>
      <c r="H75" s="676" t="s">
        <v>971</v>
      </c>
      <c r="I75" s="676" t="s">
        <v>971</v>
      </c>
      <c r="J75" s="676" t="s">
        <v>971</v>
      </c>
      <c r="K75" s="676" t="s">
        <v>971</v>
      </c>
      <c r="L75" s="1549"/>
      <c r="M75" s="1543"/>
    </row>
    <row r="76" spans="1:13" s="251" customFormat="1" ht="129.75" customHeight="1" x14ac:dyDescent="0.25">
      <c r="A76" s="1550"/>
      <c r="B76" s="1542"/>
      <c r="C76" s="1549"/>
      <c r="D76" s="824" t="s">
        <v>118</v>
      </c>
      <c r="E76" s="676" t="s">
        <v>971</v>
      </c>
      <c r="F76" s="676" t="s">
        <v>971</v>
      </c>
      <c r="G76" s="676" t="s">
        <v>971</v>
      </c>
      <c r="H76" s="676" t="s">
        <v>971</v>
      </c>
      <c r="I76" s="676" t="s">
        <v>971</v>
      </c>
      <c r="J76" s="676" t="s">
        <v>971</v>
      </c>
      <c r="K76" s="676" t="s">
        <v>971</v>
      </c>
      <c r="L76" s="1549"/>
      <c r="M76" s="1543"/>
    </row>
    <row r="77" spans="1:13" s="251" customFormat="1" ht="22.5" customHeight="1" x14ac:dyDescent="0.25">
      <c r="A77" s="1550" t="s">
        <v>691</v>
      </c>
      <c r="B77" s="1542" t="s">
        <v>784</v>
      </c>
      <c r="C77" s="1549" t="s">
        <v>574</v>
      </c>
      <c r="D77" s="709" t="s">
        <v>656</v>
      </c>
      <c r="E77" s="676" t="s">
        <v>971</v>
      </c>
      <c r="F77" s="676" t="s">
        <v>971</v>
      </c>
      <c r="G77" s="676" t="s">
        <v>971</v>
      </c>
      <c r="H77" s="676" t="s">
        <v>971</v>
      </c>
      <c r="I77" s="676" t="s">
        <v>971</v>
      </c>
      <c r="J77" s="676" t="s">
        <v>971</v>
      </c>
      <c r="K77" s="676" t="s">
        <v>971</v>
      </c>
      <c r="L77" s="1549" t="s">
        <v>160</v>
      </c>
      <c r="M77" s="1543"/>
    </row>
    <row r="78" spans="1:13" s="251" customFormat="1" ht="45" x14ac:dyDescent="0.25">
      <c r="A78" s="1550"/>
      <c r="B78" s="1542"/>
      <c r="C78" s="1549"/>
      <c r="D78" s="824" t="s">
        <v>46</v>
      </c>
      <c r="E78" s="676" t="s">
        <v>971</v>
      </c>
      <c r="F78" s="676" t="s">
        <v>971</v>
      </c>
      <c r="G78" s="676" t="s">
        <v>971</v>
      </c>
      <c r="H78" s="676" t="s">
        <v>971</v>
      </c>
      <c r="I78" s="676" t="s">
        <v>971</v>
      </c>
      <c r="J78" s="676" t="s">
        <v>971</v>
      </c>
      <c r="K78" s="676" t="s">
        <v>971</v>
      </c>
      <c r="L78" s="1549"/>
      <c r="M78" s="1543"/>
    </row>
    <row r="79" spans="1:13" s="251" customFormat="1" ht="67.5" x14ac:dyDescent="0.25">
      <c r="A79" s="1550"/>
      <c r="B79" s="1542"/>
      <c r="C79" s="1549"/>
      <c r="D79" s="824" t="s">
        <v>118</v>
      </c>
      <c r="E79" s="676" t="s">
        <v>971</v>
      </c>
      <c r="F79" s="676" t="s">
        <v>971</v>
      </c>
      <c r="G79" s="676" t="s">
        <v>971</v>
      </c>
      <c r="H79" s="676" t="s">
        <v>971</v>
      </c>
      <c r="I79" s="676" t="s">
        <v>971</v>
      </c>
      <c r="J79" s="676" t="s">
        <v>971</v>
      </c>
      <c r="K79" s="676" t="s">
        <v>971</v>
      </c>
      <c r="L79" s="1549"/>
      <c r="M79" s="1543"/>
    </row>
    <row r="80" spans="1:13" s="251" customFormat="1" ht="22.5" customHeight="1" x14ac:dyDescent="0.25">
      <c r="A80" s="1694" t="s">
        <v>225</v>
      </c>
      <c r="B80" s="1698" t="s">
        <v>973</v>
      </c>
      <c r="C80" s="1555" t="s">
        <v>574</v>
      </c>
      <c r="D80" s="767" t="s">
        <v>656</v>
      </c>
      <c r="E80" s="490" t="s">
        <v>971</v>
      </c>
      <c r="F80" s="490" t="s">
        <v>971</v>
      </c>
      <c r="G80" s="490" t="s">
        <v>971</v>
      </c>
      <c r="H80" s="490" t="s">
        <v>971</v>
      </c>
      <c r="I80" s="490" t="s">
        <v>971</v>
      </c>
      <c r="J80" s="490" t="s">
        <v>971</v>
      </c>
      <c r="K80" s="490" t="s">
        <v>971</v>
      </c>
      <c r="L80" s="1555"/>
      <c r="M80" s="1556" t="s">
        <v>974</v>
      </c>
    </row>
    <row r="81" spans="1:13" s="251" customFormat="1" ht="45" x14ac:dyDescent="0.25">
      <c r="A81" s="1694"/>
      <c r="B81" s="1698"/>
      <c r="C81" s="1555"/>
      <c r="D81" s="824" t="s">
        <v>46</v>
      </c>
      <c r="E81" s="490" t="s">
        <v>971</v>
      </c>
      <c r="F81" s="490" t="s">
        <v>971</v>
      </c>
      <c r="G81" s="490" t="s">
        <v>971</v>
      </c>
      <c r="H81" s="490" t="s">
        <v>971</v>
      </c>
      <c r="I81" s="490" t="s">
        <v>971</v>
      </c>
      <c r="J81" s="490" t="s">
        <v>971</v>
      </c>
      <c r="K81" s="490" t="s">
        <v>971</v>
      </c>
      <c r="L81" s="1555"/>
      <c r="M81" s="1556"/>
    </row>
    <row r="82" spans="1:13" s="251" customFormat="1" ht="99.75" customHeight="1" x14ac:dyDescent="0.25">
      <c r="A82" s="1694"/>
      <c r="B82" s="1698"/>
      <c r="C82" s="1555"/>
      <c r="D82" s="824" t="s">
        <v>118</v>
      </c>
      <c r="E82" s="490" t="s">
        <v>971</v>
      </c>
      <c r="F82" s="490" t="s">
        <v>971</v>
      </c>
      <c r="G82" s="490" t="s">
        <v>971</v>
      </c>
      <c r="H82" s="490" t="s">
        <v>971</v>
      </c>
      <c r="I82" s="490" t="s">
        <v>971</v>
      </c>
      <c r="J82" s="490" t="s">
        <v>971</v>
      </c>
      <c r="K82" s="490" t="s">
        <v>971</v>
      </c>
      <c r="L82" s="1555"/>
      <c r="M82" s="1556"/>
    </row>
    <row r="83" spans="1:13" s="251" customFormat="1" ht="22.5" customHeight="1" x14ac:dyDescent="0.25">
      <c r="A83" s="1694" t="s">
        <v>978</v>
      </c>
      <c r="B83" s="1698" t="s">
        <v>977</v>
      </c>
      <c r="C83" s="1555" t="s">
        <v>574</v>
      </c>
      <c r="D83" s="767" t="s">
        <v>656</v>
      </c>
      <c r="E83" s="490" t="s">
        <v>971</v>
      </c>
      <c r="F83" s="490" t="s">
        <v>971</v>
      </c>
      <c r="G83" s="490" t="s">
        <v>971</v>
      </c>
      <c r="H83" s="490" t="s">
        <v>971</v>
      </c>
      <c r="I83" s="490" t="s">
        <v>971</v>
      </c>
      <c r="J83" s="490" t="s">
        <v>971</v>
      </c>
      <c r="K83" s="490" t="s">
        <v>971</v>
      </c>
      <c r="L83" s="1555"/>
      <c r="M83" s="1556"/>
    </row>
    <row r="84" spans="1:13" s="251" customFormat="1" ht="45" x14ac:dyDescent="0.25">
      <c r="A84" s="1694"/>
      <c r="B84" s="1698"/>
      <c r="C84" s="1555"/>
      <c r="D84" s="824" t="s">
        <v>46</v>
      </c>
      <c r="E84" s="490" t="s">
        <v>971</v>
      </c>
      <c r="F84" s="490" t="s">
        <v>971</v>
      </c>
      <c r="G84" s="490" t="s">
        <v>971</v>
      </c>
      <c r="H84" s="490" t="s">
        <v>971</v>
      </c>
      <c r="I84" s="490" t="s">
        <v>971</v>
      </c>
      <c r="J84" s="490" t="s">
        <v>971</v>
      </c>
      <c r="K84" s="490" t="s">
        <v>971</v>
      </c>
      <c r="L84" s="1555"/>
      <c r="M84" s="1556"/>
    </row>
    <row r="85" spans="1:13" s="251" customFormat="1" ht="67.5" x14ac:dyDescent="0.25">
      <c r="A85" s="1694"/>
      <c r="B85" s="1698"/>
      <c r="C85" s="1555"/>
      <c r="D85" s="824" t="s">
        <v>118</v>
      </c>
      <c r="E85" s="490" t="s">
        <v>971</v>
      </c>
      <c r="F85" s="490" t="s">
        <v>971</v>
      </c>
      <c r="G85" s="490" t="s">
        <v>971</v>
      </c>
      <c r="H85" s="490" t="s">
        <v>971</v>
      </c>
      <c r="I85" s="490" t="s">
        <v>971</v>
      </c>
      <c r="J85" s="490" t="s">
        <v>971</v>
      </c>
      <c r="K85" s="490" t="s">
        <v>971</v>
      </c>
      <c r="L85" s="1555"/>
      <c r="M85" s="1556"/>
    </row>
    <row r="86" spans="1:13" s="251" customFormat="1" ht="22.5" customHeight="1" x14ac:dyDescent="0.25">
      <c r="A86" s="1695" t="s">
        <v>979</v>
      </c>
      <c r="B86" s="1698" t="s">
        <v>981</v>
      </c>
      <c r="C86" s="1555" t="s">
        <v>574</v>
      </c>
      <c r="D86" s="767" t="s">
        <v>656</v>
      </c>
      <c r="E86" s="490" t="s">
        <v>971</v>
      </c>
      <c r="F86" s="490" t="s">
        <v>971</v>
      </c>
      <c r="G86" s="490" t="s">
        <v>971</v>
      </c>
      <c r="H86" s="490" t="s">
        <v>971</v>
      </c>
      <c r="I86" s="490" t="s">
        <v>971</v>
      </c>
      <c r="J86" s="490" t="s">
        <v>971</v>
      </c>
      <c r="K86" s="490" t="s">
        <v>971</v>
      </c>
      <c r="L86" s="1555" t="s">
        <v>160</v>
      </c>
      <c r="M86" s="1556" t="s">
        <v>988</v>
      </c>
    </row>
    <row r="87" spans="1:13" s="251" customFormat="1" ht="45" x14ac:dyDescent="0.25">
      <c r="A87" s="1696"/>
      <c r="B87" s="1698"/>
      <c r="C87" s="1555"/>
      <c r="D87" s="824" t="s">
        <v>46</v>
      </c>
      <c r="E87" s="490" t="s">
        <v>971</v>
      </c>
      <c r="F87" s="490" t="s">
        <v>971</v>
      </c>
      <c r="G87" s="490" t="s">
        <v>971</v>
      </c>
      <c r="H87" s="490" t="s">
        <v>971</v>
      </c>
      <c r="I87" s="490" t="s">
        <v>971</v>
      </c>
      <c r="J87" s="490" t="s">
        <v>971</v>
      </c>
      <c r="K87" s="490" t="s">
        <v>971</v>
      </c>
      <c r="L87" s="1555"/>
      <c r="M87" s="1556"/>
    </row>
    <row r="88" spans="1:13" s="251" customFormat="1" ht="67.5" x14ac:dyDescent="0.25">
      <c r="A88" s="1697"/>
      <c r="B88" s="1698"/>
      <c r="C88" s="1555"/>
      <c r="D88" s="824" t="s">
        <v>118</v>
      </c>
      <c r="E88" s="490" t="s">
        <v>971</v>
      </c>
      <c r="F88" s="490" t="s">
        <v>971</v>
      </c>
      <c r="G88" s="490" t="s">
        <v>971</v>
      </c>
      <c r="H88" s="490" t="s">
        <v>971</v>
      </c>
      <c r="I88" s="490" t="s">
        <v>971</v>
      </c>
      <c r="J88" s="490" t="s">
        <v>971</v>
      </c>
      <c r="K88" s="490" t="s">
        <v>971</v>
      </c>
      <c r="L88" s="1555"/>
      <c r="M88" s="1556"/>
    </row>
    <row r="89" spans="1:13" s="251" customFormat="1" ht="22.5" customHeight="1" x14ac:dyDescent="0.25">
      <c r="A89" s="1699" t="s">
        <v>980</v>
      </c>
      <c r="B89" s="1698" t="s">
        <v>982</v>
      </c>
      <c r="C89" s="1555" t="s">
        <v>574</v>
      </c>
      <c r="D89" s="767" t="s">
        <v>656</v>
      </c>
      <c r="E89" s="490" t="s">
        <v>971</v>
      </c>
      <c r="F89" s="490" t="s">
        <v>971</v>
      </c>
      <c r="G89" s="490" t="s">
        <v>971</v>
      </c>
      <c r="H89" s="490" t="s">
        <v>971</v>
      </c>
      <c r="I89" s="490" t="s">
        <v>971</v>
      </c>
      <c r="J89" s="490" t="s">
        <v>971</v>
      </c>
      <c r="K89" s="490" t="s">
        <v>971</v>
      </c>
      <c r="L89" s="1555" t="s">
        <v>160</v>
      </c>
      <c r="M89" s="1556" t="s">
        <v>989</v>
      </c>
    </row>
    <row r="90" spans="1:13" s="251" customFormat="1" ht="45" x14ac:dyDescent="0.25">
      <c r="A90" s="1699"/>
      <c r="B90" s="1698"/>
      <c r="C90" s="1555"/>
      <c r="D90" s="824" t="s">
        <v>46</v>
      </c>
      <c r="E90" s="490" t="s">
        <v>971</v>
      </c>
      <c r="F90" s="490" t="s">
        <v>971</v>
      </c>
      <c r="G90" s="490" t="s">
        <v>971</v>
      </c>
      <c r="H90" s="490" t="s">
        <v>971</v>
      </c>
      <c r="I90" s="490" t="s">
        <v>971</v>
      </c>
      <c r="J90" s="490" t="s">
        <v>971</v>
      </c>
      <c r="K90" s="490" t="s">
        <v>971</v>
      </c>
      <c r="L90" s="1555"/>
      <c r="M90" s="1556"/>
    </row>
    <row r="91" spans="1:13" s="251" customFormat="1" ht="128.25" customHeight="1" x14ac:dyDescent="0.25">
      <c r="A91" s="1699"/>
      <c r="B91" s="1698"/>
      <c r="C91" s="1555"/>
      <c r="D91" s="824" t="s">
        <v>118</v>
      </c>
      <c r="E91" s="490" t="s">
        <v>971</v>
      </c>
      <c r="F91" s="490" t="s">
        <v>971</v>
      </c>
      <c r="G91" s="490" t="s">
        <v>971</v>
      </c>
      <c r="H91" s="490" t="s">
        <v>971</v>
      </c>
      <c r="I91" s="490" t="s">
        <v>971</v>
      </c>
      <c r="J91" s="490" t="s">
        <v>971</v>
      </c>
      <c r="K91" s="490" t="s">
        <v>971</v>
      </c>
      <c r="L91" s="1555"/>
      <c r="M91" s="1556"/>
    </row>
    <row r="92" spans="1:13" s="251" customFormat="1" ht="22.5" customHeight="1" x14ac:dyDescent="0.25">
      <c r="A92" s="1694" t="s">
        <v>227</v>
      </c>
      <c r="B92" s="1698" t="s">
        <v>975</v>
      </c>
      <c r="C92" s="1555" t="s">
        <v>574</v>
      </c>
      <c r="D92" s="767" t="s">
        <v>656</v>
      </c>
      <c r="E92" s="490" t="s">
        <v>971</v>
      </c>
      <c r="F92" s="761">
        <f t="shared" ref="F92:G92" si="40">SUM(F93:F94)</f>
        <v>426.2</v>
      </c>
      <c r="G92" s="761">
        <f t="shared" si="40"/>
        <v>426.2</v>
      </c>
      <c r="H92" s="490" t="s">
        <v>971</v>
      </c>
      <c r="I92" s="490" t="s">
        <v>971</v>
      </c>
      <c r="J92" s="490" t="s">
        <v>971</v>
      </c>
      <c r="K92" s="490" t="s">
        <v>971</v>
      </c>
      <c r="L92" s="1555"/>
      <c r="M92" s="1556" t="s">
        <v>976</v>
      </c>
    </row>
    <row r="93" spans="1:13" s="251" customFormat="1" ht="45" x14ac:dyDescent="0.25">
      <c r="A93" s="1694"/>
      <c r="B93" s="1698"/>
      <c r="C93" s="1555"/>
      <c r="D93" s="824" t="s">
        <v>46</v>
      </c>
      <c r="E93" s="761" t="str">
        <f>E96</f>
        <v>0</v>
      </c>
      <c r="F93" s="490">
        <f>SUM(G93:K93)</f>
        <v>404.9</v>
      </c>
      <c r="G93" s="761">
        <f>G96</f>
        <v>404.9</v>
      </c>
      <c r="H93" s="761" t="str">
        <f t="shared" ref="H93:K93" si="41">H96</f>
        <v>0</v>
      </c>
      <c r="I93" s="761" t="str">
        <f t="shared" si="41"/>
        <v>0</v>
      </c>
      <c r="J93" s="761" t="str">
        <f t="shared" si="41"/>
        <v>0</v>
      </c>
      <c r="K93" s="761" t="str">
        <f t="shared" si="41"/>
        <v>0</v>
      </c>
      <c r="L93" s="1555"/>
      <c r="M93" s="1556"/>
    </row>
    <row r="94" spans="1:13" s="251" customFormat="1" ht="123" customHeight="1" x14ac:dyDescent="0.25">
      <c r="A94" s="1694"/>
      <c r="B94" s="1698"/>
      <c r="C94" s="1555"/>
      <c r="D94" s="824" t="s">
        <v>118</v>
      </c>
      <c r="E94" s="761" t="str">
        <f>E97</f>
        <v>0</v>
      </c>
      <c r="F94" s="490">
        <f>SUM(G94:K94)</f>
        <v>21.3</v>
      </c>
      <c r="G94" s="761">
        <f>G97</f>
        <v>21.3</v>
      </c>
      <c r="H94" s="761" t="str">
        <f t="shared" ref="H94:K94" si="42">H97</f>
        <v>0</v>
      </c>
      <c r="I94" s="761" t="str">
        <f t="shared" si="42"/>
        <v>0</v>
      </c>
      <c r="J94" s="761" t="str">
        <f t="shared" si="42"/>
        <v>0</v>
      </c>
      <c r="K94" s="761" t="str">
        <f t="shared" si="42"/>
        <v>0</v>
      </c>
      <c r="L94" s="1555"/>
      <c r="M94" s="1556"/>
    </row>
    <row r="95" spans="1:13" s="251" customFormat="1" ht="22.5" customHeight="1" x14ac:dyDescent="0.25">
      <c r="A95" s="1694" t="s">
        <v>983</v>
      </c>
      <c r="B95" s="1698" t="s">
        <v>985</v>
      </c>
      <c r="C95" s="1555" t="s">
        <v>574</v>
      </c>
      <c r="D95" s="767" t="s">
        <v>656</v>
      </c>
      <c r="E95" s="490" t="s">
        <v>971</v>
      </c>
      <c r="F95" s="761">
        <f t="shared" ref="F95" si="43">F96+F97</f>
        <v>426.2</v>
      </c>
      <c r="G95" s="761">
        <f t="shared" ref="G95" si="44">G96+G97</f>
        <v>426.2</v>
      </c>
      <c r="H95" s="490" t="s">
        <v>971</v>
      </c>
      <c r="I95" s="490" t="s">
        <v>971</v>
      </c>
      <c r="J95" s="490" t="s">
        <v>971</v>
      </c>
      <c r="K95" s="490" t="s">
        <v>971</v>
      </c>
      <c r="L95" s="1555"/>
      <c r="M95" s="1556"/>
    </row>
    <row r="96" spans="1:13" s="251" customFormat="1" ht="45" x14ac:dyDescent="0.25">
      <c r="A96" s="1694"/>
      <c r="B96" s="1698"/>
      <c r="C96" s="1555"/>
      <c r="D96" s="824" t="s">
        <v>46</v>
      </c>
      <c r="E96" s="490" t="str">
        <f>E99</f>
        <v>0</v>
      </c>
      <c r="F96" s="490">
        <f>SUM(G96:K96)</f>
        <v>404.9</v>
      </c>
      <c r="G96" s="490">
        <f t="shared" ref="G96:K96" si="45">G99</f>
        <v>404.9</v>
      </c>
      <c r="H96" s="490" t="str">
        <f t="shared" si="45"/>
        <v>0</v>
      </c>
      <c r="I96" s="490" t="str">
        <f t="shared" si="45"/>
        <v>0</v>
      </c>
      <c r="J96" s="490" t="str">
        <f t="shared" si="45"/>
        <v>0</v>
      </c>
      <c r="K96" s="490" t="str">
        <f t="shared" si="45"/>
        <v>0</v>
      </c>
      <c r="L96" s="1555"/>
      <c r="M96" s="1556"/>
    </row>
    <row r="97" spans="1:13" s="251" customFormat="1" ht="67.5" x14ac:dyDescent="0.25">
      <c r="A97" s="1694"/>
      <c r="B97" s="1698"/>
      <c r="C97" s="1555"/>
      <c r="D97" s="824" t="s">
        <v>118</v>
      </c>
      <c r="E97" s="490" t="str">
        <f>E100</f>
        <v>0</v>
      </c>
      <c r="F97" s="490">
        <f>SUM(G97:K97)</f>
        <v>21.3</v>
      </c>
      <c r="G97" s="490">
        <f>G100</f>
        <v>21.3</v>
      </c>
      <c r="H97" s="490" t="str">
        <f>H100</f>
        <v>0</v>
      </c>
      <c r="I97" s="490" t="str">
        <f>I100</f>
        <v>0</v>
      </c>
      <c r="J97" s="490" t="str">
        <f>J100</f>
        <v>0</v>
      </c>
      <c r="K97" s="490" t="str">
        <f>K100</f>
        <v>0</v>
      </c>
      <c r="L97" s="1555"/>
      <c r="M97" s="1556"/>
    </row>
    <row r="98" spans="1:13" s="251" customFormat="1" ht="22.5" customHeight="1" x14ac:dyDescent="0.25">
      <c r="A98" s="1695" t="s">
        <v>984</v>
      </c>
      <c r="B98" s="1698" t="s">
        <v>986</v>
      </c>
      <c r="C98" s="1555" t="s">
        <v>574</v>
      </c>
      <c r="D98" s="767" t="s">
        <v>656</v>
      </c>
      <c r="E98" s="490" t="s">
        <v>971</v>
      </c>
      <c r="F98" s="761">
        <f t="shared" ref="F98:G98" si="46">F99+F100</f>
        <v>426.2</v>
      </c>
      <c r="G98" s="761">
        <f t="shared" si="46"/>
        <v>426.2</v>
      </c>
      <c r="H98" s="490" t="s">
        <v>971</v>
      </c>
      <c r="I98" s="490" t="s">
        <v>971</v>
      </c>
      <c r="J98" s="490" t="s">
        <v>971</v>
      </c>
      <c r="K98" s="490" t="s">
        <v>971</v>
      </c>
      <c r="L98" s="1555" t="s">
        <v>160</v>
      </c>
      <c r="M98" s="1556" t="s">
        <v>987</v>
      </c>
    </row>
    <row r="99" spans="1:13" s="251" customFormat="1" ht="45" x14ac:dyDescent="0.25">
      <c r="A99" s="1696"/>
      <c r="B99" s="1698"/>
      <c r="C99" s="1555"/>
      <c r="D99" s="824" t="s">
        <v>46</v>
      </c>
      <c r="E99" s="490" t="s">
        <v>971</v>
      </c>
      <c r="F99" s="820">
        <f>SUM(G99:K99)</f>
        <v>404.9</v>
      </c>
      <c r="G99" s="490">
        <v>404.9</v>
      </c>
      <c r="H99" s="490" t="s">
        <v>971</v>
      </c>
      <c r="I99" s="490" t="s">
        <v>971</v>
      </c>
      <c r="J99" s="490" t="s">
        <v>971</v>
      </c>
      <c r="K99" s="490" t="s">
        <v>971</v>
      </c>
      <c r="L99" s="1555"/>
      <c r="M99" s="1556"/>
    </row>
    <row r="100" spans="1:13" s="251" customFormat="1" ht="67.5" x14ac:dyDescent="0.25">
      <c r="A100" s="1697"/>
      <c r="B100" s="1698"/>
      <c r="C100" s="1555"/>
      <c r="D100" s="824" t="s">
        <v>118</v>
      </c>
      <c r="E100" s="490" t="s">
        <v>971</v>
      </c>
      <c r="F100" s="820">
        <f>SUM(G100:K100)</f>
        <v>21.3</v>
      </c>
      <c r="G100" s="490">
        <v>21.3</v>
      </c>
      <c r="H100" s="490" t="s">
        <v>971</v>
      </c>
      <c r="I100" s="490" t="s">
        <v>971</v>
      </c>
      <c r="J100" s="490" t="s">
        <v>971</v>
      </c>
      <c r="K100" s="490" t="s">
        <v>971</v>
      </c>
      <c r="L100" s="1555"/>
      <c r="M100" s="1556"/>
    </row>
    <row r="101" spans="1:13" s="276" customFormat="1" ht="41.25" customHeight="1" x14ac:dyDescent="0.25">
      <c r="A101" s="1544"/>
      <c r="B101" s="1545" t="s">
        <v>27</v>
      </c>
      <c r="C101" s="1546"/>
      <c r="D101" s="494" t="s">
        <v>86</v>
      </c>
      <c r="E101" s="752">
        <f>E102+E103</f>
        <v>28437.199999999997</v>
      </c>
      <c r="F101" s="752">
        <f>SUM(G101:K101)</f>
        <v>122766.70000000001</v>
      </c>
      <c r="G101" s="752">
        <f t="shared" ref="G101:K101" si="47">G102+G103</f>
        <v>26785.5</v>
      </c>
      <c r="H101" s="752">
        <f t="shared" si="47"/>
        <v>23995.3</v>
      </c>
      <c r="I101" s="752">
        <f t="shared" si="47"/>
        <v>23995.3</v>
      </c>
      <c r="J101" s="752">
        <f t="shared" si="47"/>
        <v>23995.3</v>
      </c>
      <c r="K101" s="752">
        <f t="shared" si="47"/>
        <v>23995.3</v>
      </c>
      <c r="L101" s="1469"/>
      <c r="M101" s="1692"/>
    </row>
    <row r="102" spans="1:13" s="276" customFormat="1" ht="55.5" customHeight="1" x14ac:dyDescent="0.25">
      <c r="A102" s="1462"/>
      <c r="B102" s="1547"/>
      <c r="C102" s="1548"/>
      <c r="D102" s="286" t="s">
        <v>46</v>
      </c>
      <c r="E102" s="753">
        <f>E22+E41+E54+E66+E81+E96</f>
        <v>852.5</v>
      </c>
      <c r="F102" s="753">
        <f>SUM(G102:K102)</f>
        <v>4464.8999999999996</v>
      </c>
      <c r="G102" s="753">
        <f>G22+G41+G54+G66+G81+G96</f>
        <v>824.9</v>
      </c>
      <c r="H102" s="753">
        <f>H22+H41+H54+H66+H81+H96</f>
        <v>910</v>
      </c>
      <c r="I102" s="753">
        <f>I22+I41+I54+I66+I81+I96</f>
        <v>910</v>
      </c>
      <c r="J102" s="753">
        <f>J22+J41+J54+J66+J81+J96</f>
        <v>910</v>
      </c>
      <c r="K102" s="753">
        <f>K22+K41+K54+K66+K81+K96</f>
        <v>910</v>
      </c>
      <c r="L102" s="1343"/>
      <c r="M102" s="1693"/>
    </row>
    <row r="103" spans="1:13" s="276" customFormat="1" ht="63" customHeight="1" x14ac:dyDescent="0.25">
      <c r="A103" s="1462"/>
      <c r="B103" s="1547"/>
      <c r="C103" s="1548"/>
      <c r="D103" s="503" t="s">
        <v>118</v>
      </c>
      <c r="E103" s="754">
        <f>E8+E23+E35+E42+E55+E67+E82+E94</f>
        <v>27584.699999999997</v>
      </c>
      <c r="F103" s="754">
        <f>SUM(G103:K103)</f>
        <v>118301.8</v>
      </c>
      <c r="G103" s="754">
        <f t="shared" ref="G103:K103" si="48">G8+G23+G35+G42+G55+G67+G82+G94</f>
        <v>25960.6</v>
      </c>
      <c r="H103" s="754">
        <f t="shared" si="48"/>
        <v>23085.3</v>
      </c>
      <c r="I103" s="754">
        <f t="shared" si="48"/>
        <v>23085.3</v>
      </c>
      <c r="J103" s="754">
        <f t="shared" si="48"/>
        <v>23085.3</v>
      </c>
      <c r="K103" s="754">
        <f t="shared" si="48"/>
        <v>23085.3</v>
      </c>
      <c r="L103" s="1343"/>
      <c r="M103" s="1693"/>
    </row>
    <row r="104" spans="1:13" s="743" customFormat="1" ht="49.5" customHeight="1" x14ac:dyDescent="0.25">
      <c r="A104" s="1350" t="s">
        <v>950</v>
      </c>
      <c r="B104" s="1351"/>
      <c r="C104" s="1351"/>
      <c r="D104" s="1351"/>
      <c r="E104" s="1351"/>
      <c r="F104" s="1351"/>
      <c r="G104" s="1351"/>
      <c r="H104" s="1351"/>
      <c r="I104" s="1351"/>
      <c r="J104" s="1351"/>
      <c r="K104" s="1351"/>
      <c r="L104" s="1351"/>
      <c r="M104" s="1552"/>
    </row>
    <row r="105" spans="1:13" s="743" customFormat="1" ht="52.5" customHeight="1" x14ac:dyDescent="0.25">
      <c r="A105" s="1544" t="s">
        <v>12</v>
      </c>
      <c r="B105" s="1287" t="s">
        <v>739</v>
      </c>
      <c r="C105" s="1469" t="s">
        <v>574</v>
      </c>
      <c r="D105" s="786" t="s">
        <v>86</v>
      </c>
      <c r="E105" s="787">
        <f>E106+E107</f>
        <v>86598.8</v>
      </c>
      <c r="F105" s="787">
        <f t="shared" ref="F105" si="49">F106+F107</f>
        <v>446267.2</v>
      </c>
      <c r="G105" s="788">
        <f>G106+G107</f>
        <v>110267.2</v>
      </c>
      <c r="H105" s="818">
        <f t="shared" ref="H105:K105" si="50">H106+H107</f>
        <v>84000</v>
      </c>
      <c r="I105" s="818">
        <f t="shared" si="50"/>
        <v>84000</v>
      </c>
      <c r="J105" s="818">
        <f t="shared" si="50"/>
        <v>84000</v>
      </c>
      <c r="K105" s="818">
        <f t="shared" si="50"/>
        <v>84000</v>
      </c>
      <c r="L105" s="1385" t="s">
        <v>155</v>
      </c>
      <c r="M105" s="1554"/>
    </row>
    <row r="106" spans="1:13" s="743" customFormat="1" ht="55.5" customHeight="1" x14ac:dyDescent="0.25">
      <c r="A106" s="1462"/>
      <c r="B106" s="1458"/>
      <c r="C106" s="1343"/>
      <c r="D106" s="786" t="s">
        <v>46</v>
      </c>
      <c r="E106" s="764">
        <f>E115</f>
        <v>4601</v>
      </c>
      <c r="F106" s="284">
        <f>F115</f>
        <v>2627</v>
      </c>
      <c r="G106" s="284">
        <f>G115</f>
        <v>2627</v>
      </c>
      <c r="H106" s="764" t="str">
        <f t="shared" ref="H106:K106" si="51">H115</f>
        <v>0</v>
      </c>
      <c r="I106" s="764" t="str">
        <f t="shared" si="51"/>
        <v>0</v>
      </c>
      <c r="J106" s="764" t="str">
        <f t="shared" si="51"/>
        <v>0</v>
      </c>
      <c r="K106" s="764" t="str">
        <f t="shared" si="51"/>
        <v>0</v>
      </c>
      <c r="L106" s="1385"/>
      <c r="M106" s="1554"/>
    </row>
    <row r="107" spans="1:13" s="743" customFormat="1" ht="88.5" customHeight="1" x14ac:dyDescent="0.25">
      <c r="A107" s="1273"/>
      <c r="B107" s="1271"/>
      <c r="C107" s="1273"/>
      <c r="D107" s="786" t="s">
        <v>13</v>
      </c>
      <c r="E107" s="284">
        <f>E116</f>
        <v>81997.8</v>
      </c>
      <c r="F107" s="778">
        <f>SUM(G107:K107)</f>
        <v>443640.2</v>
      </c>
      <c r="G107" s="778">
        <f>SUM(G116)</f>
        <v>107640.2</v>
      </c>
      <c r="H107" s="778">
        <f t="shared" ref="H107:K107" si="52">SUM(H116)</f>
        <v>84000</v>
      </c>
      <c r="I107" s="778">
        <f t="shared" si="52"/>
        <v>84000</v>
      </c>
      <c r="J107" s="778">
        <f t="shared" si="52"/>
        <v>84000</v>
      </c>
      <c r="K107" s="778">
        <f t="shared" si="52"/>
        <v>84000</v>
      </c>
      <c r="L107" s="769"/>
      <c r="M107" s="765"/>
    </row>
    <row r="108" spans="1:13" s="743" customFormat="1" ht="49.5" customHeight="1" x14ac:dyDescent="0.25">
      <c r="A108" s="1464" t="s">
        <v>156</v>
      </c>
      <c r="B108" s="1466" t="s">
        <v>819</v>
      </c>
      <c r="C108" s="1385" t="s">
        <v>574</v>
      </c>
      <c r="D108" s="786" t="s">
        <v>86</v>
      </c>
      <c r="E108" s="1500" t="s">
        <v>159</v>
      </c>
      <c r="F108" s="1501"/>
      <c r="G108" s="1501"/>
      <c r="H108" s="1501"/>
      <c r="I108" s="1501"/>
      <c r="J108" s="1501"/>
      <c r="K108" s="1502"/>
      <c r="L108" s="1469" t="s">
        <v>155</v>
      </c>
      <c r="M108" s="1692"/>
    </row>
    <row r="109" spans="1:13" s="743" customFormat="1" ht="33.75" customHeight="1" x14ac:dyDescent="0.25">
      <c r="A109" s="1465"/>
      <c r="B109" s="1468"/>
      <c r="C109" s="1465"/>
      <c r="D109" s="786" t="s">
        <v>118</v>
      </c>
      <c r="E109" s="1500" t="s">
        <v>159</v>
      </c>
      <c r="F109" s="1501"/>
      <c r="G109" s="1501"/>
      <c r="H109" s="1501"/>
      <c r="I109" s="1501"/>
      <c r="J109" s="1501"/>
      <c r="K109" s="1502"/>
      <c r="L109" s="1273"/>
      <c r="M109" s="1271"/>
    </row>
    <row r="110" spans="1:13" s="743" customFormat="1" ht="90" customHeight="1" x14ac:dyDescent="0.25">
      <c r="A110" s="1464" t="s">
        <v>483</v>
      </c>
      <c r="B110" s="1467" t="s">
        <v>752</v>
      </c>
      <c r="C110" s="1385" t="s">
        <v>574</v>
      </c>
      <c r="D110" s="786" t="s">
        <v>86</v>
      </c>
      <c r="E110" s="1500" t="s">
        <v>159</v>
      </c>
      <c r="F110" s="1501"/>
      <c r="G110" s="1501"/>
      <c r="H110" s="1501"/>
      <c r="I110" s="1501"/>
      <c r="J110" s="1501"/>
      <c r="K110" s="1502"/>
      <c r="L110" s="1385" t="s">
        <v>155</v>
      </c>
      <c r="M110" s="1512" t="s">
        <v>880</v>
      </c>
    </row>
    <row r="111" spans="1:13" s="743" customFormat="1" ht="346.5" customHeight="1" x14ac:dyDescent="0.25">
      <c r="A111" s="1464"/>
      <c r="B111" s="1467"/>
      <c r="C111" s="1385"/>
      <c r="D111" s="786" t="s">
        <v>13</v>
      </c>
      <c r="E111" s="1500" t="s">
        <v>159</v>
      </c>
      <c r="F111" s="1501"/>
      <c r="G111" s="1501"/>
      <c r="H111" s="1501"/>
      <c r="I111" s="1501"/>
      <c r="J111" s="1501"/>
      <c r="K111" s="1502"/>
      <c r="L111" s="1385"/>
      <c r="M111" s="1512"/>
    </row>
    <row r="112" spans="1:13" s="743" customFormat="1" ht="69.95" customHeight="1" x14ac:dyDescent="0.25">
      <c r="A112" s="1464" t="s">
        <v>484</v>
      </c>
      <c r="B112" s="1467" t="s">
        <v>753</v>
      </c>
      <c r="C112" s="1385" t="s">
        <v>574</v>
      </c>
      <c r="D112" s="786" t="s">
        <v>86</v>
      </c>
      <c r="E112" s="1500" t="s">
        <v>159</v>
      </c>
      <c r="F112" s="1501"/>
      <c r="G112" s="1501"/>
      <c r="H112" s="1501"/>
      <c r="I112" s="1501"/>
      <c r="J112" s="1501"/>
      <c r="K112" s="1502"/>
      <c r="L112" s="1385" t="s">
        <v>155</v>
      </c>
      <c r="M112" s="1512" t="s">
        <v>881</v>
      </c>
    </row>
    <row r="113" spans="1:13" s="743" customFormat="1" ht="210" customHeight="1" x14ac:dyDescent="0.25">
      <c r="A113" s="1464"/>
      <c r="B113" s="1467"/>
      <c r="C113" s="1385"/>
      <c r="D113" s="786" t="s">
        <v>13</v>
      </c>
      <c r="E113" s="1500" t="s">
        <v>159</v>
      </c>
      <c r="F113" s="1501"/>
      <c r="G113" s="1501"/>
      <c r="H113" s="1501"/>
      <c r="I113" s="1501"/>
      <c r="J113" s="1501"/>
      <c r="K113" s="1502"/>
      <c r="L113" s="1385"/>
      <c r="M113" s="1512"/>
    </row>
    <row r="114" spans="1:13" s="743" customFormat="1" ht="60" customHeight="1" x14ac:dyDescent="0.25">
      <c r="A114" s="1464" t="s">
        <v>754</v>
      </c>
      <c r="B114" s="1466" t="s">
        <v>755</v>
      </c>
      <c r="C114" s="1385" t="s">
        <v>574</v>
      </c>
      <c r="D114" s="786" t="s">
        <v>86</v>
      </c>
      <c r="E114" s="284">
        <f>E117+E120</f>
        <v>86598.8</v>
      </c>
      <c r="F114" s="284">
        <f>F115+F116</f>
        <v>110267.2</v>
      </c>
      <c r="G114" s="284">
        <f>G115+G116</f>
        <v>110267.2</v>
      </c>
      <c r="H114" s="284">
        <f t="shared" ref="H114:K114" si="53">H115+H116</f>
        <v>84000</v>
      </c>
      <c r="I114" s="284">
        <f t="shared" si="53"/>
        <v>84000</v>
      </c>
      <c r="J114" s="284">
        <f t="shared" si="53"/>
        <v>84000</v>
      </c>
      <c r="K114" s="284">
        <f t="shared" si="53"/>
        <v>84000</v>
      </c>
      <c r="L114" s="1469" t="s">
        <v>155</v>
      </c>
      <c r="M114" s="1692"/>
    </row>
    <row r="115" spans="1:13" s="743" customFormat="1" ht="60" customHeight="1" x14ac:dyDescent="0.25">
      <c r="A115" s="1464"/>
      <c r="B115" s="1467"/>
      <c r="C115" s="1385"/>
      <c r="D115" s="789" t="s">
        <v>46</v>
      </c>
      <c r="E115" s="284">
        <f>E118+E121</f>
        <v>4601</v>
      </c>
      <c r="F115" s="284">
        <f>SUM(G115:K115)</f>
        <v>2627</v>
      </c>
      <c r="G115" s="284">
        <f>SUM(G118+G121)</f>
        <v>2627</v>
      </c>
      <c r="H115" s="816" t="s">
        <v>971</v>
      </c>
      <c r="I115" s="816" t="s">
        <v>971</v>
      </c>
      <c r="J115" s="816" t="s">
        <v>971</v>
      </c>
      <c r="K115" s="816" t="s">
        <v>971</v>
      </c>
      <c r="L115" s="1343"/>
      <c r="M115" s="1693"/>
    </row>
    <row r="116" spans="1:13" s="743" customFormat="1" ht="73.5" customHeight="1" x14ac:dyDescent="0.25">
      <c r="A116" s="1465"/>
      <c r="B116" s="1468"/>
      <c r="C116" s="764"/>
      <c r="D116" s="790" t="s">
        <v>13</v>
      </c>
      <c r="E116" s="284">
        <f>E119+E122</f>
        <v>81997.8</v>
      </c>
      <c r="F116" s="810">
        <f>SUM(G116)</f>
        <v>107640.2</v>
      </c>
      <c r="G116" s="810">
        <f>SUM(G119+G122+G124+G127)</f>
        <v>107640.2</v>
      </c>
      <c r="H116" s="810">
        <f t="shared" ref="H116:K116" si="54">SUM(H119+H122+H124+H127)</f>
        <v>84000</v>
      </c>
      <c r="I116" s="810">
        <f t="shared" si="54"/>
        <v>84000</v>
      </c>
      <c r="J116" s="810">
        <f t="shared" si="54"/>
        <v>84000</v>
      </c>
      <c r="K116" s="810">
        <f t="shared" si="54"/>
        <v>84000</v>
      </c>
      <c r="L116" s="1273"/>
      <c r="M116" s="1271"/>
    </row>
    <row r="117" spans="1:13" s="743" customFormat="1" ht="39.75" customHeight="1" x14ac:dyDescent="0.25">
      <c r="A117" s="1462" t="s">
        <v>756</v>
      </c>
      <c r="B117" s="1519" t="s">
        <v>757</v>
      </c>
      <c r="C117" s="1469" t="s">
        <v>574</v>
      </c>
      <c r="D117" s="790" t="s">
        <v>187</v>
      </c>
      <c r="E117" s="284">
        <f>E118+E119</f>
        <v>70614.3</v>
      </c>
      <c r="F117" s="284">
        <f>G117+H117+I117+J117+K117</f>
        <v>375480</v>
      </c>
      <c r="G117" s="284">
        <v>75096</v>
      </c>
      <c r="H117" s="284">
        <v>75096</v>
      </c>
      <c r="I117" s="284">
        <v>75096</v>
      </c>
      <c r="J117" s="284">
        <v>75096</v>
      </c>
      <c r="K117" s="284">
        <v>75096</v>
      </c>
      <c r="L117" s="1469" t="s">
        <v>155</v>
      </c>
      <c r="M117" s="1553" t="s">
        <v>761</v>
      </c>
    </row>
    <row r="118" spans="1:13" s="743" customFormat="1" ht="71.25" customHeight="1" x14ac:dyDescent="0.25">
      <c r="A118" s="1462"/>
      <c r="B118" s="1475"/>
      <c r="C118" s="1343"/>
      <c r="D118" s="790" t="s">
        <v>46</v>
      </c>
      <c r="E118" s="284">
        <v>4509</v>
      </c>
      <c r="F118" s="816" t="s">
        <v>971</v>
      </c>
      <c r="G118" s="816" t="s">
        <v>971</v>
      </c>
      <c r="H118" s="816" t="s">
        <v>971</v>
      </c>
      <c r="I118" s="816" t="s">
        <v>971</v>
      </c>
      <c r="J118" s="816" t="s">
        <v>971</v>
      </c>
      <c r="K118" s="816" t="s">
        <v>971</v>
      </c>
      <c r="L118" s="1343"/>
      <c r="M118" s="1471"/>
    </row>
    <row r="119" spans="1:13" s="743" customFormat="1" ht="66.75" customHeight="1" thickBot="1" x14ac:dyDescent="0.3">
      <c r="A119" s="1462"/>
      <c r="B119" s="1475"/>
      <c r="C119" s="1343"/>
      <c r="D119" s="790" t="s">
        <v>13</v>
      </c>
      <c r="E119" s="284">
        <v>66105.3</v>
      </c>
      <c r="F119" s="284">
        <f>G119+H119+I119+J119+K119</f>
        <v>375792</v>
      </c>
      <c r="G119" s="284">
        <v>75096</v>
      </c>
      <c r="H119" s="284">
        <v>75174</v>
      </c>
      <c r="I119" s="284">
        <v>75174</v>
      </c>
      <c r="J119" s="284">
        <v>75174</v>
      </c>
      <c r="K119" s="284">
        <v>75174</v>
      </c>
      <c r="L119" s="1273"/>
      <c r="M119" s="1471"/>
    </row>
    <row r="120" spans="1:13" s="743" customFormat="1" ht="57" customHeight="1" x14ac:dyDescent="0.25">
      <c r="A120" s="1461" t="s">
        <v>758</v>
      </c>
      <c r="B120" s="1474" t="s">
        <v>759</v>
      </c>
      <c r="C120" s="1345" t="s">
        <v>574</v>
      </c>
      <c r="D120" s="282" t="s">
        <v>86</v>
      </c>
      <c r="E120" s="290">
        <f>E121+E122</f>
        <v>15984.5</v>
      </c>
      <c r="F120" s="290">
        <f>SUM(F121:F122)</f>
        <v>47430.9</v>
      </c>
      <c r="G120" s="290">
        <f>SUM(G121:G122)</f>
        <v>15326.9</v>
      </c>
      <c r="H120" s="290" t="str">
        <f t="shared" ref="H120:K120" si="55">H121</f>
        <v>0</v>
      </c>
      <c r="I120" s="290" t="str">
        <f t="shared" si="55"/>
        <v>0</v>
      </c>
      <c r="J120" s="290" t="str">
        <f t="shared" si="55"/>
        <v>0</v>
      </c>
      <c r="K120" s="290" t="str">
        <f t="shared" si="55"/>
        <v>0</v>
      </c>
      <c r="L120" s="1345" t="s">
        <v>155</v>
      </c>
      <c r="M120" s="1470" t="s">
        <v>762</v>
      </c>
    </row>
    <row r="121" spans="1:13" s="743" customFormat="1" ht="68.25" customHeight="1" x14ac:dyDescent="0.25">
      <c r="A121" s="1462"/>
      <c r="B121" s="1475"/>
      <c r="C121" s="1343"/>
      <c r="D121" s="790" t="s">
        <v>46</v>
      </c>
      <c r="E121" s="284">
        <v>92</v>
      </c>
      <c r="F121" s="284">
        <f>SUM(G121:K121)</f>
        <v>2627</v>
      </c>
      <c r="G121" s="394">
        <v>2627</v>
      </c>
      <c r="H121" s="815" t="s">
        <v>971</v>
      </c>
      <c r="I121" s="815" t="s">
        <v>971</v>
      </c>
      <c r="J121" s="815" t="s">
        <v>971</v>
      </c>
      <c r="K121" s="815" t="s">
        <v>971</v>
      </c>
      <c r="L121" s="1343"/>
      <c r="M121" s="1471"/>
    </row>
    <row r="122" spans="1:13" s="743" customFormat="1" ht="60" customHeight="1" thickBot="1" x14ac:dyDescent="0.3">
      <c r="A122" s="1463"/>
      <c r="B122" s="1476"/>
      <c r="C122" s="1473"/>
      <c r="D122" s="790" t="s">
        <v>118</v>
      </c>
      <c r="E122" s="284">
        <v>15892.5</v>
      </c>
      <c r="F122" s="284">
        <f>SUM(G122:K122)</f>
        <v>44803.9</v>
      </c>
      <c r="G122" s="394">
        <f>11196.9+1503</f>
        <v>12699.9</v>
      </c>
      <c r="H122" s="284">
        <v>8026</v>
      </c>
      <c r="I122" s="284">
        <v>8026</v>
      </c>
      <c r="J122" s="284">
        <v>8026</v>
      </c>
      <c r="K122" s="284">
        <v>8026</v>
      </c>
      <c r="L122" s="1473"/>
      <c r="M122" s="1472"/>
    </row>
    <row r="123" spans="1:13" s="743" customFormat="1" ht="80.25" customHeight="1" x14ac:dyDescent="0.25">
      <c r="A123" s="1461" t="s">
        <v>930</v>
      </c>
      <c r="B123" s="1475" t="s">
        <v>760</v>
      </c>
      <c r="C123" s="1345" t="s">
        <v>574</v>
      </c>
      <c r="D123" s="791" t="s">
        <v>187</v>
      </c>
      <c r="E123" s="792" t="s">
        <v>971</v>
      </c>
      <c r="F123" s="394">
        <f>G123+H123+I123+J123+K123</f>
        <v>4000</v>
      </c>
      <c r="G123" s="394">
        <v>800</v>
      </c>
      <c r="H123" s="394">
        <f>SUM(H124:H125)</f>
        <v>800</v>
      </c>
      <c r="I123" s="394">
        <f>SUM(I124:I125)</f>
        <v>800</v>
      </c>
      <c r="J123" s="394">
        <f>SUM(J124:J125)</f>
        <v>800</v>
      </c>
      <c r="K123" s="394">
        <f>SUM(K124:K125)</f>
        <v>800</v>
      </c>
      <c r="L123" s="1469" t="s">
        <v>155</v>
      </c>
      <c r="M123" s="1693"/>
    </row>
    <row r="124" spans="1:13" s="743" customFormat="1" ht="79.5" customHeight="1" x14ac:dyDescent="0.25">
      <c r="A124" s="1462"/>
      <c r="B124" s="1475"/>
      <c r="C124" s="1343"/>
      <c r="D124" s="790" t="s">
        <v>118</v>
      </c>
      <c r="E124" s="723" t="s">
        <v>971</v>
      </c>
      <c r="F124" s="284">
        <f>G124+H124+I124+J124+K124</f>
        <v>4000</v>
      </c>
      <c r="G124" s="284">
        <v>800</v>
      </c>
      <c r="H124" s="284">
        <v>800</v>
      </c>
      <c r="I124" s="284">
        <v>800</v>
      </c>
      <c r="J124" s="284">
        <v>800</v>
      </c>
      <c r="K124" s="284">
        <v>800</v>
      </c>
      <c r="L124" s="1343"/>
      <c r="M124" s="1693"/>
    </row>
    <row r="125" spans="1:13" s="743" customFormat="1" ht="80.25" hidden="1" customHeight="1" x14ac:dyDescent="0.25">
      <c r="A125" s="1462"/>
      <c r="B125" s="1475"/>
      <c r="C125" s="1473"/>
      <c r="D125" s="793" t="s">
        <v>46</v>
      </c>
      <c r="E125" s="768"/>
      <c r="F125" s="281">
        <f>SUM(F115:F116)</f>
        <v>110267.2</v>
      </c>
      <c r="G125" s="281"/>
      <c r="H125" s="281"/>
      <c r="I125" s="281"/>
      <c r="J125" s="281"/>
      <c r="K125" s="281"/>
      <c r="L125" s="1343"/>
      <c r="M125" s="1693"/>
    </row>
    <row r="126" spans="1:13" s="743" customFormat="1" ht="80.25" customHeight="1" x14ac:dyDescent="0.25">
      <c r="A126" s="1544" t="s">
        <v>970</v>
      </c>
      <c r="B126" s="1467" t="s">
        <v>969</v>
      </c>
      <c r="C126" s="1469" t="s">
        <v>574</v>
      </c>
      <c r="D126" s="790" t="s">
        <v>86</v>
      </c>
      <c r="E126" s="723" t="s">
        <v>971</v>
      </c>
      <c r="F126" s="723" t="s">
        <v>1007</v>
      </c>
      <c r="G126" s="723" t="s">
        <v>1007</v>
      </c>
      <c r="H126" s="723" t="s">
        <v>971</v>
      </c>
      <c r="I126" s="723" t="s">
        <v>971</v>
      </c>
      <c r="J126" s="723" t="s">
        <v>971</v>
      </c>
      <c r="K126" s="723" t="s">
        <v>971</v>
      </c>
      <c r="L126" s="1521"/>
      <c r="M126" s="766"/>
    </row>
    <row r="127" spans="1:13" s="743" customFormat="1" ht="70.5" customHeight="1" x14ac:dyDescent="0.25">
      <c r="A127" s="1273"/>
      <c r="B127" s="1468"/>
      <c r="C127" s="1273"/>
      <c r="D127" s="793" t="s">
        <v>118</v>
      </c>
      <c r="E127" s="723" t="s">
        <v>971</v>
      </c>
      <c r="F127" s="723" t="s">
        <v>1007</v>
      </c>
      <c r="G127" s="723" t="s">
        <v>1007</v>
      </c>
      <c r="H127" s="723" t="s">
        <v>971</v>
      </c>
      <c r="I127" s="723" t="s">
        <v>971</v>
      </c>
      <c r="J127" s="723" t="s">
        <v>971</v>
      </c>
      <c r="K127" s="723" t="s">
        <v>971</v>
      </c>
      <c r="L127" s="1273"/>
      <c r="M127" s="766"/>
    </row>
    <row r="128" spans="1:13" s="743" customFormat="1" ht="80.25" customHeight="1" x14ac:dyDescent="0.25">
      <c r="A128" s="1464"/>
      <c r="B128" s="1498" t="s">
        <v>772</v>
      </c>
      <c r="C128" s="1498"/>
      <c r="D128" s="286" t="s">
        <v>86</v>
      </c>
      <c r="E128" s="342">
        <f>E120+E117</f>
        <v>86598.8</v>
      </c>
      <c r="F128" s="342">
        <f>G128+H128+I128+J128+K128</f>
        <v>446267.2</v>
      </c>
      <c r="G128" s="342">
        <f>G129+G130</f>
        <v>110267.2</v>
      </c>
      <c r="H128" s="342">
        <f t="shared" ref="H128:K128" si="56">H129+H130</f>
        <v>84000</v>
      </c>
      <c r="I128" s="342">
        <f t="shared" si="56"/>
        <v>84000</v>
      </c>
      <c r="J128" s="342">
        <f t="shared" si="56"/>
        <v>84000</v>
      </c>
      <c r="K128" s="342">
        <f t="shared" si="56"/>
        <v>84000</v>
      </c>
      <c r="L128" s="1385"/>
      <c r="M128" s="1554"/>
    </row>
    <row r="129" spans="1:13" s="743" customFormat="1" ht="80.25" customHeight="1" x14ac:dyDescent="0.25">
      <c r="A129" s="1464"/>
      <c r="B129" s="1498"/>
      <c r="C129" s="1498"/>
      <c r="D129" s="286" t="s">
        <v>46</v>
      </c>
      <c r="E129" s="342">
        <f>E121+E118</f>
        <v>4601</v>
      </c>
      <c r="F129" s="342">
        <f>G129+H129+I129+J129+K129</f>
        <v>2627</v>
      </c>
      <c r="G129" s="342">
        <f>SUM(G106)</f>
        <v>2627</v>
      </c>
      <c r="H129" s="817" t="s">
        <v>971</v>
      </c>
      <c r="I129" s="817" t="s">
        <v>971</v>
      </c>
      <c r="J129" s="817" t="s">
        <v>971</v>
      </c>
      <c r="K129" s="817" t="s">
        <v>971</v>
      </c>
      <c r="L129" s="1385"/>
      <c r="M129" s="1554"/>
    </row>
    <row r="130" spans="1:13" s="743" customFormat="1" ht="80.25" customHeight="1" x14ac:dyDescent="0.25">
      <c r="A130" s="1464"/>
      <c r="B130" s="1498"/>
      <c r="C130" s="1498"/>
      <c r="D130" s="793" t="s">
        <v>118</v>
      </c>
      <c r="E130" s="342">
        <f>E122+E119</f>
        <v>81997.8</v>
      </c>
      <c r="F130" s="342">
        <f>SUM(G130:K130)</f>
        <v>443640.2</v>
      </c>
      <c r="G130" s="342">
        <f>SUM(G107)</f>
        <v>107640.2</v>
      </c>
      <c r="H130" s="342">
        <f t="shared" ref="H130:K130" si="57">SUM(H107)</f>
        <v>84000</v>
      </c>
      <c r="I130" s="342">
        <f t="shared" si="57"/>
        <v>84000</v>
      </c>
      <c r="J130" s="342">
        <f t="shared" si="57"/>
        <v>84000</v>
      </c>
      <c r="K130" s="342">
        <f t="shared" si="57"/>
        <v>84000</v>
      </c>
      <c r="L130" s="1385"/>
      <c r="M130" s="1554"/>
    </row>
    <row r="131" spans="1:13" ht="80.25" customHeight="1" x14ac:dyDescent="0.25">
      <c r="A131" s="1499" t="s">
        <v>621</v>
      </c>
      <c r="B131" s="1499"/>
      <c r="C131" s="1499"/>
      <c r="D131" s="1499"/>
      <c r="E131" s="1499"/>
      <c r="F131" s="1499"/>
      <c r="G131" s="1499"/>
      <c r="H131" s="1499"/>
      <c r="I131" s="1499"/>
      <c r="J131" s="1499"/>
      <c r="K131" s="1499"/>
      <c r="L131" s="1499"/>
      <c r="M131" s="577"/>
    </row>
    <row r="132" spans="1:13" ht="80.25" customHeight="1" x14ac:dyDescent="0.25">
      <c r="A132" s="1305">
        <v>1</v>
      </c>
      <c r="B132" s="1487" t="s">
        <v>398</v>
      </c>
      <c r="C132" s="548" t="s">
        <v>578</v>
      </c>
      <c r="D132" s="504" t="s">
        <v>86</v>
      </c>
      <c r="E132" s="1489" t="s">
        <v>972</v>
      </c>
      <c r="F132" s="1489"/>
      <c r="G132" s="1489"/>
      <c r="H132" s="1489"/>
      <c r="I132" s="1489"/>
      <c r="J132" s="1489"/>
      <c r="K132" s="1489"/>
      <c r="L132" s="1223"/>
      <c r="M132" s="1520"/>
    </row>
    <row r="133" spans="1:13" ht="80.25" customHeight="1" thickBot="1" x14ac:dyDescent="0.3">
      <c r="A133" s="1491"/>
      <c r="B133" s="1488"/>
      <c r="C133" s="566" t="s">
        <v>578</v>
      </c>
      <c r="D133" s="295" t="s">
        <v>118</v>
      </c>
      <c r="E133" s="1490"/>
      <c r="F133" s="1490"/>
      <c r="G133" s="1490"/>
      <c r="H133" s="1490"/>
      <c r="I133" s="1490"/>
      <c r="J133" s="1490"/>
      <c r="K133" s="1490"/>
      <c r="L133" s="1484"/>
      <c r="M133" s="1511"/>
    </row>
    <row r="134" spans="1:13" ht="108" customHeight="1" thickBot="1" x14ac:dyDescent="0.3">
      <c r="A134" s="583" t="s">
        <v>156</v>
      </c>
      <c r="B134" s="385" t="s">
        <v>193</v>
      </c>
      <c r="C134" s="288"/>
      <c r="D134" s="296" t="s">
        <v>118</v>
      </c>
      <c r="E134" s="1495" t="s">
        <v>56</v>
      </c>
      <c r="F134" s="1496"/>
      <c r="G134" s="1496"/>
      <c r="H134" s="1496"/>
      <c r="I134" s="1496"/>
      <c r="J134" s="1496"/>
      <c r="K134" s="1497"/>
      <c r="L134" s="288"/>
      <c r="M134" s="584"/>
    </row>
    <row r="135" spans="1:13" ht="80.25" customHeight="1" x14ac:dyDescent="0.25">
      <c r="A135" s="1477" t="s">
        <v>483</v>
      </c>
      <c r="B135" s="1493" t="s">
        <v>121</v>
      </c>
      <c r="C135" s="1483" t="s">
        <v>578</v>
      </c>
      <c r="D135" s="1485" t="s">
        <v>118</v>
      </c>
      <c r="E135" s="1492" t="s">
        <v>56</v>
      </c>
      <c r="F135" s="1524"/>
      <c r="G135" s="1524"/>
      <c r="H135" s="1524"/>
      <c r="I135" s="1524"/>
      <c r="J135" s="1524"/>
      <c r="K135" s="1524"/>
      <c r="L135" s="1483" t="s">
        <v>57</v>
      </c>
      <c r="M135" s="1459" t="s">
        <v>469</v>
      </c>
    </row>
    <row r="136" spans="1:13" ht="80.25" customHeight="1" thickBot="1" x14ac:dyDescent="0.3">
      <c r="A136" s="1478"/>
      <c r="B136" s="1494"/>
      <c r="C136" s="1484"/>
      <c r="D136" s="1486"/>
      <c r="E136" s="1525"/>
      <c r="F136" s="1525"/>
      <c r="G136" s="1525"/>
      <c r="H136" s="1525"/>
      <c r="I136" s="1525"/>
      <c r="J136" s="1525"/>
      <c r="K136" s="1525"/>
      <c r="L136" s="1484"/>
      <c r="M136" s="1571"/>
    </row>
    <row r="137" spans="1:13" ht="80.25" customHeight="1" x14ac:dyDescent="0.25">
      <c r="A137" s="1477" t="s">
        <v>484</v>
      </c>
      <c r="B137" s="1493" t="s">
        <v>50</v>
      </c>
      <c r="C137" s="1483" t="s">
        <v>578</v>
      </c>
      <c r="D137" s="1485" t="s">
        <v>118</v>
      </c>
      <c r="E137" s="1492" t="s">
        <v>56</v>
      </c>
      <c r="F137" s="1524"/>
      <c r="G137" s="1524"/>
      <c r="H137" s="1524"/>
      <c r="I137" s="1524"/>
      <c r="J137" s="1524"/>
      <c r="K137" s="1524"/>
      <c r="L137" s="1483" t="s">
        <v>57</v>
      </c>
      <c r="M137" s="1459" t="s">
        <v>935</v>
      </c>
    </row>
    <row r="138" spans="1:13" ht="204" customHeight="1" thickBot="1" x14ac:dyDescent="0.3">
      <c r="A138" s="1478"/>
      <c r="B138" s="1494"/>
      <c r="C138" s="1484"/>
      <c r="D138" s="1486"/>
      <c r="E138" s="1525"/>
      <c r="F138" s="1525"/>
      <c r="G138" s="1525"/>
      <c r="H138" s="1525"/>
      <c r="I138" s="1525"/>
      <c r="J138" s="1525"/>
      <c r="K138" s="1525"/>
      <c r="L138" s="1484"/>
      <c r="M138" s="1460"/>
    </row>
    <row r="139" spans="1:13" ht="80.25" customHeight="1" x14ac:dyDescent="0.25">
      <c r="A139" s="1477">
        <v>2</v>
      </c>
      <c r="B139" s="1503" t="s">
        <v>399</v>
      </c>
      <c r="C139" s="565" t="s">
        <v>578</v>
      </c>
      <c r="D139" s="294" t="s">
        <v>86</v>
      </c>
      <c r="E139" s="1492" t="s">
        <v>56</v>
      </c>
      <c r="F139" s="1492"/>
      <c r="G139" s="1492"/>
      <c r="H139" s="1492"/>
      <c r="I139" s="1492"/>
      <c r="J139" s="1492"/>
      <c r="K139" s="1492"/>
      <c r="L139" s="1483"/>
      <c r="M139" s="1459"/>
    </row>
    <row r="140" spans="1:13" ht="80.25" customHeight="1" thickBot="1" x14ac:dyDescent="0.3">
      <c r="A140" s="1478"/>
      <c r="B140" s="1488"/>
      <c r="C140" s="566" t="s">
        <v>578</v>
      </c>
      <c r="D140" s="295" t="s">
        <v>118</v>
      </c>
      <c r="E140" s="1490"/>
      <c r="F140" s="1490"/>
      <c r="G140" s="1490"/>
      <c r="H140" s="1490"/>
      <c r="I140" s="1490"/>
      <c r="J140" s="1490"/>
      <c r="K140" s="1490"/>
      <c r="L140" s="1484"/>
      <c r="M140" s="1574"/>
    </row>
    <row r="141" spans="1:13" ht="249" customHeight="1" thickBot="1" x14ac:dyDescent="0.3">
      <c r="A141" s="583" t="s">
        <v>152</v>
      </c>
      <c r="B141" s="385" t="s">
        <v>194</v>
      </c>
      <c r="C141" s="288"/>
      <c r="D141" s="296" t="s">
        <v>118</v>
      </c>
      <c r="E141" s="1495" t="s">
        <v>56</v>
      </c>
      <c r="F141" s="1496"/>
      <c r="G141" s="1496"/>
      <c r="H141" s="1496"/>
      <c r="I141" s="1496"/>
      <c r="J141" s="1496"/>
      <c r="K141" s="1497"/>
      <c r="L141" s="288"/>
      <c r="M141" s="584"/>
    </row>
    <row r="142" spans="1:13" ht="80.25" customHeight="1" x14ac:dyDescent="0.25">
      <c r="A142" s="1537" t="s">
        <v>486</v>
      </c>
      <c r="B142" s="1225" t="s">
        <v>92</v>
      </c>
      <c r="C142" s="1223" t="s">
        <v>578</v>
      </c>
      <c r="D142" s="1533" t="s">
        <v>118</v>
      </c>
      <c r="E142" s="1489" t="s">
        <v>56</v>
      </c>
      <c r="F142" s="1489"/>
      <c r="G142" s="1489"/>
      <c r="H142" s="1489"/>
      <c r="I142" s="1489"/>
      <c r="J142" s="1489"/>
      <c r="K142" s="1489"/>
      <c r="L142" s="1223" t="s">
        <v>58</v>
      </c>
      <c r="M142" s="1520" t="s">
        <v>936</v>
      </c>
    </row>
    <row r="143" spans="1:13" ht="396" customHeight="1" thickBot="1" x14ac:dyDescent="0.3">
      <c r="A143" s="1538"/>
      <c r="B143" s="1238"/>
      <c r="C143" s="1222"/>
      <c r="D143" s="1534"/>
      <c r="E143" s="1522"/>
      <c r="F143" s="1522"/>
      <c r="G143" s="1522"/>
      <c r="H143" s="1522"/>
      <c r="I143" s="1522"/>
      <c r="J143" s="1522"/>
      <c r="K143" s="1522"/>
      <c r="L143" s="1222"/>
      <c r="M143" s="1568"/>
    </row>
    <row r="144" spans="1:13" ht="80.25" customHeight="1" x14ac:dyDescent="0.25">
      <c r="A144" s="1477">
        <v>3</v>
      </c>
      <c r="B144" s="1503" t="s">
        <v>400</v>
      </c>
      <c r="C144" s="565" t="s">
        <v>578</v>
      </c>
      <c r="D144" s="294" t="s">
        <v>86</v>
      </c>
      <c r="E144" s="1492" t="s">
        <v>56</v>
      </c>
      <c r="F144" s="1492"/>
      <c r="G144" s="1492"/>
      <c r="H144" s="1492"/>
      <c r="I144" s="1492"/>
      <c r="J144" s="1492"/>
      <c r="K144" s="1492"/>
      <c r="L144" s="1483"/>
      <c r="M144" s="1510"/>
    </row>
    <row r="145" spans="1:13" ht="80.25" customHeight="1" thickBot="1" x14ac:dyDescent="0.3">
      <c r="A145" s="1478"/>
      <c r="B145" s="1488"/>
      <c r="C145" s="566" t="s">
        <v>578</v>
      </c>
      <c r="D145" s="295" t="s">
        <v>118</v>
      </c>
      <c r="E145" s="1490"/>
      <c r="F145" s="1490"/>
      <c r="G145" s="1490"/>
      <c r="H145" s="1490"/>
      <c r="I145" s="1490"/>
      <c r="J145" s="1490"/>
      <c r="K145" s="1490"/>
      <c r="L145" s="1484"/>
      <c r="M145" s="1511"/>
    </row>
    <row r="146" spans="1:13" ht="68.25" customHeight="1" thickBot="1" x14ac:dyDescent="0.3">
      <c r="A146" s="583" t="s">
        <v>154</v>
      </c>
      <c r="B146" s="385" t="s">
        <v>192</v>
      </c>
      <c r="C146" s="288"/>
      <c r="D146" s="296" t="s">
        <v>118</v>
      </c>
      <c r="E146" s="1495" t="s">
        <v>56</v>
      </c>
      <c r="F146" s="1496"/>
      <c r="G146" s="1496"/>
      <c r="H146" s="1496"/>
      <c r="I146" s="1496"/>
      <c r="J146" s="1496"/>
      <c r="K146" s="1497"/>
      <c r="L146" s="288"/>
      <c r="M146" s="584"/>
    </row>
    <row r="147" spans="1:13" ht="80.25" customHeight="1" x14ac:dyDescent="0.25">
      <c r="A147" s="1477" t="s">
        <v>490</v>
      </c>
      <c r="B147" s="1493" t="s">
        <v>93</v>
      </c>
      <c r="C147" s="1483" t="s">
        <v>578</v>
      </c>
      <c r="D147" s="1485" t="s">
        <v>118</v>
      </c>
      <c r="E147" s="1492" t="s">
        <v>56</v>
      </c>
      <c r="F147" s="1492"/>
      <c r="G147" s="1492"/>
      <c r="H147" s="1492"/>
      <c r="I147" s="1492"/>
      <c r="J147" s="1492"/>
      <c r="K147" s="1492"/>
      <c r="L147" s="1483" t="s">
        <v>58</v>
      </c>
      <c r="M147" s="1510" t="s">
        <v>454</v>
      </c>
    </row>
    <row r="148" spans="1:13" ht="42.75" customHeight="1" thickBot="1" x14ac:dyDescent="0.3">
      <c r="A148" s="1478"/>
      <c r="B148" s="1494"/>
      <c r="C148" s="1484"/>
      <c r="D148" s="1505"/>
      <c r="E148" s="1490"/>
      <c r="F148" s="1490"/>
      <c r="G148" s="1490"/>
      <c r="H148" s="1490"/>
      <c r="I148" s="1490"/>
      <c r="J148" s="1490"/>
      <c r="K148" s="1490"/>
      <c r="L148" s="1484"/>
      <c r="M148" s="1511"/>
    </row>
    <row r="149" spans="1:13" ht="45" customHeight="1" x14ac:dyDescent="0.25">
      <c r="A149" s="1479" t="s">
        <v>16</v>
      </c>
      <c r="B149" s="1503" t="s">
        <v>71</v>
      </c>
      <c r="C149" s="1540" t="s">
        <v>578</v>
      </c>
      <c r="D149" s="1531" t="s">
        <v>86</v>
      </c>
      <c r="E149" s="1506">
        <f>SUM(E151)</f>
        <v>600</v>
      </c>
      <c r="F149" s="1506">
        <f t="shared" ref="F149:K149" si="58">SUM(F151)</f>
        <v>2750</v>
      </c>
      <c r="G149" s="1508">
        <f t="shared" si="58"/>
        <v>550</v>
      </c>
      <c r="H149" s="1506">
        <f t="shared" si="58"/>
        <v>550</v>
      </c>
      <c r="I149" s="1508">
        <f t="shared" si="58"/>
        <v>550</v>
      </c>
      <c r="J149" s="1506">
        <f t="shared" si="58"/>
        <v>550</v>
      </c>
      <c r="K149" s="1506">
        <f t="shared" si="58"/>
        <v>550</v>
      </c>
      <c r="L149" s="1483"/>
      <c r="M149" s="1510"/>
    </row>
    <row r="150" spans="1:13" ht="21" customHeight="1" x14ac:dyDescent="0.25">
      <c r="A150" s="1480"/>
      <c r="B150" s="1539"/>
      <c r="C150" s="1243"/>
      <c r="D150" s="1532"/>
      <c r="E150" s="1507"/>
      <c r="F150" s="1507"/>
      <c r="G150" s="1509"/>
      <c r="H150" s="1507"/>
      <c r="I150" s="1509"/>
      <c r="J150" s="1507"/>
      <c r="K150" s="1507"/>
      <c r="L150" s="968"/>
      <c r="M150" s="1513"/>
    </row>
    <row r="151" spans="1:13" ht="57.75" customHeight="1" thickBot="1" x14ac:dyDescent="0.3">
      <c r="A151" s="1481"/>
      <c r="B151" s="1488"/>
      <c r="C151" s="566" t="s">
        <v>574</v>
      </c>
      <c r="D151" s="295" t="s">
        <v>118</v>
      </c>
      <c r="E151" s="291">
        <f>SUM(E152)</f>
        <v>600</v>
      </c>
      <c r="F151" s="291">
        <f>SUM(G151:K151)</f>
        <v>2750</v>
      </c>
      <c r="G151" s="277">
        <f t="shared" ref="G151:K151" si="59">SUM(G152)</f>
        <v>550</v>
      </c>
      <c r="H151" s="291">
        <f t="shared" si="59"/>
        <v>550</v>
      </c>
      <c r="I151" s="277">
        <f t="shared" si="59"/>
        <v>550</v>
      </c>
      <c r="J151" s="291">
        <f t="shared" si="59"/>
        <v>550</v>
      </c>
      <c r="K151" s="291">
        <f t="shared" si="59"/>
        <v>550</v>
      </c>
      <c r="L151" s="1484"/>
      <c r="M151" s="1511"/>
    </row>
    <row r="152" spans="1:13" ht="69" customHeight="1" thickBot="1" x14ac:dyDescent="0.3">
      <c r="A152" s="583" t="s">
        <v>67</v>
      </c>
      <c r="B152" s="385" t="s">
        <v>198</v>
      </c>
      <c r="C152" s="288"/>
      <c r="D152" s="296" t="s">
        <v>118</v>
      </c>
      <c r="E152" s="297">
        <f>SUM(E153)</f>
        <v>600</v>
      </c>
      <c r="F152" s="297">
        <f>SUM(G152:K152)</f>
        <v>2750</v>
      </c>
      <c r="G152" s="280">
        <f t="shared" ref="G152:K152" si="60">SUM(G153)</f>
        <v>550</v>
      </c>
      <c r="H152" s="297">
        <f t="shared" si="60"/>
        <v>550</v>
      </c>
      <c r="I152" s="280">
        <f t="shared" si="60"/>
        <v>550</v>
      </c>
      <c r="J152" s="297">
        <f t="shared" si="60"/>
        <v>550</v>
      </c>
      <c r="K152" s="297">
        <f t="shared" si="60"/>
        <v>550</v>
      </c>
      <c r="L152" s="288"/>
      <c r="M152" s="584"/>
    </row>
    <row r="153" spans="1:13" ht="80.25" customHeight="1" x14ac:dyDescent="0.25">
      <c r="A153" s="1477" t="s">
        <v>491</v>
      </c>
      <c r="B153" s="1493" t="s">
        <v>94</v>
      </c>
      <c r="C153" s="1535" t="s">
        <v>578</v>
      </c>
      <c r="D153" s="1485" t="s">
        <v>118</v>
      </c>
      <c r="E153" s="1514">
        <v>600</v>
      </c>
      <c r="F153" s="1514">
        <f>SUM(G153:K155)</f>
        <v>2750</v>
      </c>
      <c r="G153" s="1516">
        <v>550</v>
      </c>
      <c r="H153" s="1514">
        <v>550</v>
      </c>
      <c r="I153" s="1516">
        <v>550</v>
      </c>
      <c r="J153" s="1514">
        <v>550</v>
      </c>
      <c r="K153" s="1514">
        <v>550</v>
      </c>
      <c r="L153" s="1483" t="s">
        <v>59</v>
      </c>
      <c r="M153" s="1510" t="s">
        <v>934</v>
      </c>
    </row>
    <row r="154" spans="1:13" ht="80.25" customHeight="1" x14ac:dyDescent="0.25">
      <c r="A154" s="1482"/>
      <c r="B154" s="1231"/>
      <c r="C154" s="1228"/>
      <c r="D154" s="1504"/>
      <c r="E154" s="1317"/>
      <c r="F154" s="1317"/>
      <c r="G154" s="1517"/>
      <c r="H154" s="1317"/>
      <c r="I154" s="1517"/>
      <c r="J154" s="1317"/>
      <c r="K154" s="1317"/>
      <c r="L154" s="968"/>
      <c r="M154" s="1513"/>
    </row>
    <row r="155" spans="1:13" ht="66" customHeight="1" thickBot="1" x14ac:dyDescent="0.3">
      <c r="A155" s="1478"/>
      <c r="B155" s="1494"/>
      <c r="C155" s="1536"/>
      <c r="D155" s="1505"/>
      <c r="E155" s="1515"/>
      <c r="F155" s="1515"/>
      <c r="G155" s="1518"/>
      <c r="H155" s="1515"/>
      <c r="I155" s="1518"/>
      <c r="J155" s="1515"/>
      <c r="K155" s="1515"/>
      <c r="L155" s="1484"/>
      <c r="M155" s="1511"/>
    </row>
    <row r="156" spans="1:13" ht="57.75" customHeight="1" x14ac:dyDescent="0.25">
      <c r="A156" s="1477" t="s">
        <v>492</v>
      </c>
      <c r="B156" s="1493" t="s">
        <v>95</v>
      </c>
      <c r="C156" s="1483" t="s">
        <v>574</v>
      </c>
      <c r="D156" s="1485" t="s">
        <v>118</v>
      </c>
      <c r="E156" s="1492" t="s">
        <v>56</v>
      </c>
      <c r="F156" s="1492"/>
      <c r="G156" s="1492"/>
      <c r="H156" s="1492"/>
      <c r="I156" s="1492"/>
      <c r="J156" s="1492"/>
      <c r="K156" s="1492"/>
      <c r="L156" s="1483" t="s">
        <v>58</v>
      </c>
      <c r="M156" s="1510" t="s">
        <v>246</v>
      </c>
    </row>
    <row r="157" spans="1:13" ht="9" customHeight="1" thickBot="1" x14ac:dyDescent="0.3">
      <c r="A157" s="1478"/>
      <c r="B157" s="1494"/>
      <c r="C157" s="1484"/>
      <c r="D157" s="1505"/>
      <c r="E157" s="1490"/>
      <c r="F157" s="1490"/>
      <c r="G157" s="1490"/>
      <c r="H157" s="1490"/>
      <c r="I157" s="1490"/>
      <c r="J157" s="1490"/>
      <c r="K157" s="1490"/>
      <c r="L157" s="1484"/>
      <c r="M157" s="1511"/>
    </row>
    <row r="158" spans="1:13" ht="27.75" customHeight="1" x14ac:dyDescent="0.25">
      <c r="A158" s="1483"/>
      <c r="B158" s="1528" t="s">
        <v>96</v>
      </c>
      <c r="C158" s="1528"/>
      <c r="D158" s="1531" t="s">
        <v>86</v>
      </c>
      <c r="E158" s="1506">
        <f>SUM(E160)</f>
        <v>600</v>
      </c>
      <c r="F158" s="1506">
        <f t="shared" ref="F158:K158" si="61">SUM(F160)</f>
        <v>2750</v>
      </c>
      <c r="G158" s="1508">
        <f t="shared" si="61"/>
        <v>550</v>
      </c>
      <c r="H158" s="1506">
        <f t="shared" si="61"/>
        <v>550</v>
      </c>
      <c r="I158" s="1508">
        <f t="shared" si="61"/>
        <v>550</v>
      </c>
      <c r="J158" s="1506">
        <f t="shared" si="61"/>
        <v>550</v>
      </c>
      <c r="K158" s="1506">
        <f t="shared" si="61"/>
        <v>550</v>
      </c>
      <c r="L158" s="1483"/>
      <c r="M158" s="1566"/>
    </row>
    <row r="159" spans="1:13" ht="11.25" customHeight="1" x14ac:dyDescent="0.25">
      <c r="A159" s="968"/>
      <c r="B159" s="1529"/>
      <c r="C159" s="1529"/>
      <c r="D159" s="1532"/>
      <c r="E159" s="1507"/>
      <c r="F159" s="1507"/>
      <c r="G159" s="1509"/>
      <c r="H159" s="1507"/>
      <c r="I159" s="1509"/>
      <c r="J159" s="1507"/>
      <c r="K159" s="1507"/>
      <c r="L159" s="968"/>
      <c r="M159" s="1591"/>
    </row>
    <row r="160" spans="1:13" ht="71.25" customHeight="1" thickBot="1" x14ac:dyDescent="0.3">
      <c r="A160" s="1484"/>
      <c r="B160" s="1530"/>
      <c r="C160" s="1530"/>
      <c r="D160" s="298" t="s">
        <v>118</v>
      </c>
      <c r="E160" s="293">
        <f>SUM(E151)</f>
        <v>600</v>
      </c>
      <c r="F160" s="293">
        <f>SUM(G160:K160)</f>
        <v>2750</v>
      </c>
      <c r="G160" s="278">
        <f>SUM(G151)</f>
        <v>550</v>
      </c>
      <c r="H160" s="293">
        <f>SUM(H151)</f>
        <v>550</v>
      </c>
      <c r="I160" s="278">
        <f>SUM(I151)</f>
        <v>550</v>
      </c>
      <c r="J160" s="293">
        <f>SUM(J151)</f>
        <v>550</v>
      </c>
      <c r="K160" s="293">
        <f>SUM(K151)</f>
        <v>550</v>
      </c>
      <c r="L160" s="1484"/>
      <c r="M160" s="1567"/>
    </row>
    <row r="161" spans="1:20" ht="79.5" customHeight="1" thickBot="1" x14ac:dyDescent="0.3">
      <c r="A161" s="1523" t="s">
        <v>603</v>
      </c>
      <c r="B161" s="1294"/>
      <c r="C161" s="1294"/>
      <c r="D161" s="1294"/>
      <c r="E161" s="1294"/>
      <c r="F161" s="1294"/>
      <c r="G161" s="1294"/>
      <c r="H161" s="1294"/>
      <c r="I161" s="1294"/>
      <c r="J161" s="1294"/>
      <c r="K161" s="1294"/>
      <c r="L161" s="1294"/>
      <c r="M161" s="585"/>
    </row>
    <row r="162" spans="1:20" ht="80.25" customHeight="1" x14ac:dyDescent="0.25">
      <c r="A162" s="1524">
        <v>1</v>
      </c>
      <c r="B162" s="1637" t="s">
        <v>872</v>
      </c>
      <c r="C162" s="560"/>
      <c r="D162" s="574" t="s">
        <v>86</v>
      </c>
      <c r="E162" s="561">
        <f>SUM(E163)</f>
        <v>20918.900000000001</v>
      </c>
      <c r="F162" s="561">
        <f t="shared" ref="F162:K162" si="62">SUM(F163)</f>
        <v>108156.5</v>
      </c>
      <c r="G162" s="724">
        <f t="shared" si="62"/>
        <v>23240.9</v>
      </c>
      <c r="H162" s="561">
        <f t="shared" si="62"/>
        <v>21228.9</v>
      </c>
      <c r="I162" s="563">
        <f t="shared" si="62"/>
        <v>21228.9</v>
      </c>
      <c r="J162" s="561">
        <f t="shared" si="62"/>
        <v>21228.9</v>
      </c>
      <c r="K162" s="561">
        <f t="shared" si="62"/>
        <v>21228.9</v>
      </c>
      <c r="L162" s="963"/>
      <c r="M162" s="1572"/>
    </row>
    <row r="163" spans="1:20" ht="80.25" customHeight="1" thickBot="1" x14ac:dyDescent="0.3">
      <c r="A163" s="1525"/>
      <c r="B163" s="1488"/>
      <c r="C163" s="299" t="s">
        <v>574</v>
      </c>
      <c r="D163" s="300" t="s">
        <v>118</v>
      </c>
      <c r="E163" s="301">
        <f>SUM(E165)</f>
        <v>20918.900000000001</v>
      </c>
      <c r="F163" s="301">
        <f>SUM(G163:K163)</f>
        <v>108156.5</v>
      </c>
      <c r="G163" s="302">
        <f t="shared" ref="G163:K163" si="63">SUM(G165)</f>
        <v>23240.9</v>
      </c>
      <c r="H163" s="301">
        <f t="shared" si="63"/>
        <v>21228.9</v>
      </c>
      <c r="I163" s="302">
        <f t="shared" si="63"/>
        <v>21228.9</v>
      </c>
      <c r="J163" s="301">
        <f t="shared" si="63"/>
        <v>21228.9</v>
      </c>
      <c r="K163" s="301">
        <f t="shared" si="63"/>
        <v>21228.9</v>
      </c>
      <c r="L163" s="1576"/>
      <c r="M163" s="1573"/>
    </row>
    <row r="164" spans="1:20" ht="80.25" customHeight="1" x14ac:dyDescent="0.25">
      <c r="A164" s="1526" t="s">
        <v>156</v>
      </c>
      <c r="B164" s="1656" t="s">
        <v>575</v>
      </c>
      <c r="C164" s="303"/>
      <c r="D164" s="304" t="s">
        <v>86</v>
      </c>
      <c r="E164" s="305">
        <f>SUM(E165)</f>
        <v>20918.900000000001</v>
      </c>
      <c r="F164" s="305">
        <f t="shared" ref="F164:K164" si="64">SUM(F165)</f>
        <v>108156.5</v>
      </c>
      <c r="G164" s="306">
        <f t="shared" si="64"/>
        <v>23240.9</v>
      </c>
      <c r="H164" s="305">
        <f t="shared" si="64"/>
        <v>21228.9</v>
      </c>
      <c r="I164" s="306">
        <f t="shared" si="64"/>
        <v>21228.9</v>
      </c>
      <c r="J164" s="305">
        <f t="shared" si="64"/>
        <v>21228.9</v>
      </c>
      <c r="K164" s="305">
        <f t="shared" si="64"/>
        <v>21228.9</v>
      </c>
      <c r="L164" s="547"/>
      <c r="M164" s="586"/>
    </row>
    <row r="165" spans="1:20" ht="80.25" customHeight="1" thickBot="1" x14ac:dyDescent="0.3">
      <c r="A165" s="1527"/>
      <c r="B165" s="1657"/>
      <c r="C165" s="299"/>
      <c r="D165" s="300" t="s">
        <v>118</v>
      </c>
      <c r="E165" s="301">
        <f>SUM(E166+E167+E168)</f>
        <v>20918.900000000001</v>
      </c>
      <c r="F165" s="301">
        <f>SUM(G165:K165)</f>
        <v>108156.5</v>
      </c>
      <c r="G165" s="302">
        <f>SUM(G166:G168)</f>
        <v>23240.9</v>
      </c>
      <c r="H165" s="301">
        <f t="shared" ref="H165:K165" si="65">SUM(H166:H168)</f>
        <v>21228.9</v>
      </c>
      <c r="I165" s="301">
        <f t="shared" si="65"/>
        <v>21228.9</v>
      </c>
      <c r="J165" s="301">
        <f t="shared" si="65"/>
        <v>21228.9</v>
      </c>
      <c r="K165" s="301">
        <f t="shared" si="65"/>
        <v>21228.9</v>
      </c>
      <c r="L165" s="579"/>
      <c r="M165" s="587"/>
    </row>
    <row r="166" spans="1:20" ht="296.25" customHeight="1" thickBot="1" x14ac:dyDescent="0.3">
      <c r="A166" s="588" t="s">
        <v>483</v>
      </c>
      <c r="B166" s="386" t="s">
        <v>97</v>
      </c>
      <c r="C166" s="307" t="s">
        <v>574</v>
      </c>
      <c r="D166" s="308" t="s">
        <v>118</v>
      </c>
      <c r="E166" s="309">
        <v>271</v>
      </c>
      <c r="F166" s="309">
        <f>SUM(G166:K166)</f>
        <v>1247</v>
      </c>
      <c r="G166" s="310">
        <v>183</v>
      </c>
      <c r="H166" s="309">
        <v>266</v>
      </c>
      <c r="I166" s="309">
        <v>266</v>
      </c>
      <c r="J166" s="309">
        <v>266</v>
      </c>
      <c r="K166" s="309">
        <v>266</v>
      </c>
      <c r="L166" s="332" t="s">
        <v>90</v>
      </c>
      <c r="M166" s="589" t="s">
        <v>922</v>
      </c>
    </row>
    <row r="167" spans="1:20" ht="206.25" customHeight="1" thickBot="1" x14ac:dyDescent="0.3">
      <c r="A167" s="588" t="s">
        <v>484</v>
      </c>
      <c r="B167" s="387" t="s">
        <v>98</v>
      </c>
      <c r="C167" s="307" t="s">
        <v>574</v>
      </c>
      <c r="D167" s="308" t="s">
        <v>118</v>
      </c>
      <c r="E167" s="309">
        <v>20557.900000000001</v>
      </c>
      <c r="F167" s="309">
        <f>SUM(G167:K167)</f>
        <v>106439.5</v>
      </c>
      <c r="G167" s="310">
        <v>22967.9</v>
      </c>
      <c r="H167" s="309">
        <v>20867.900000000001</v>
      </c>
      <c r="I167" s="309">
        <v>20867.900000000001</v>
      </c>
      <c r="J167" s="309">
        <v>20867.900000000001</v>
      </c>
      <c r="K167" s="309">
        <v>20867.900000000001</v>
      </c>
      <c r="L167" s="332" t="s">
        <v>90</v>
      </c>
      <c r="M167" s="589" t="s">
        <v>455</v>
      </c>
    </row>
    <row r="168" spans="1:20" ht="211.5" customHeight="1" thickBot="1" x14ac:dyDescent="0.3">
      <c r="A168" s="588" t="s">
        <v>485</v>
      </c>
      <c r="B168" s="387" t="s">
        <v>99</v>
      </c>
      <c r="C168" s="307" t="s">
        <v>574</v>
      </c>
      <c r="D168" s="308" t="s">
        <v>118</v>
      </c>
      <c r="E168" s="309">
        <v>90</v>
      </c>
      <c r="F168" s="309">
        <f>SUM(G168:K168)</f>
        <v>470</v>
      </c>
      <c r="G168" s="310">
        <v>90</v>
      </c>
      <c r="H168" s="309">
        <v>95</v>
      </c>
      <c r="I168" s="310">
        <v>95</v>
      </c>
      <c r="J168" s="309">
        <v>95</v>
      </c>
      <c r="K168" s="309">
        <v>95</v>
      </c>
      <c r="L168" s="332" t="s">
        <v>90</v>
      </c>
      <c r="M168" s="589" t="s">
        <v>456</v>
      </c>
    </row>
    <row r="169" spans="1:20" ht="80.25" customHeight="1" x14ac:dyDescent="0.25">
      <c r="A169" s="1483"/>
      <c r="B169" s="1528" t="s">
        <v>100</v>
      </c>
      <c r="C169" s="1528"/>
      <c r="D169" s="1531" t="s">
        <v>86</v>
      </c>
      <c r="E169" s="1506">
        <f>E171</f>
        <v>20918.900000000001</v>
      </c>
      <c r="F169" s="1506">
        <f t="shared" ref="F169:K169" si="66">F171</f>
        <v>108156.5</v>
      </c>
      <c r="G169" s="1508">
        <f t="shared" si="66"/>
        <v>23240.9</v>
      </c>
      <c r="H169" s="1506">
        <f t="shared" si="66"/>
        <v>21228.9</v>
      </c>
      <c r="I169" s="1508">
        <f t="shared" si="66"/>
        <v>21228.9</v>
      </c>
      <c r="J169" s="1506">
        <f t="shared" si="66"/>
        <v>21228.9</v>
      </c>
      <c r="K169" s="1506">
        <f t="shared" si="66"/>
        <v>21228.9</v>
      </c>
      <c r="L169" s="1483"/>
      <c r="M169" s="1566"/>
    </row>
    <row r="170" spans="1:20" ht="80.25" customHeight="1" x14ac:dyDescent="0.25">
      <c r="A170" s="968"/>
      <c r="B170" s="1529"/>
      <c r="C170" s="1529"/>
      <c r="D170" s="1532"/>
      <c r="E170" s="1507"/>
      <c r="F170" s="1507"/>
      <c r="G170" s="1509"/>
      <c r="H170" s="1507"/>
      <c r="I170" s="1509"/>
      <c r="J170" s="1507"/>
      <c r="K170" s="1507"/>
      <c r="L170" s="968"/>
      <c r="M170" s="1591"/>
    </row>
    <row r="171" spans="1:20" ht="80.25" customHeight="1" thickBot="1" x14ac:dyDescent="0.3">
      <c r="A171" s="1484"/>
      <c r="B171" s="1530"/>
      <c r="C171" s="1530"/>
      <c r="D171" s="298" t="s">
        <v>118</v>
      </c>
      <c r="E171" s="293">
        <f>SUM(E163)</f>
        <v>20918.900000000001</v>
      </c>
      <c r="F171" s="293">
        <f>SUM(G171:K171)</f>
        <v>108156.5</v>
      </c>
      <c r="G171" s="278">
        <f t="shared" ref="G171:K171" si="67">SUM(G163)</f>
        <v>23240.9</v>
      </c>
      <c r="H171" s="293">
        <f t="shared" si="67"/>
        <v>21228.9</v>
      </c>
      <c r="I171" s="278">
        <f t="shared" si="67"/>
        <v>21228.9</v>
      </c>
      <c r="J171" s="293">
        <f t="shared" si="67"/>
        <v>21228.9</v>
      </c>
      <c r="K171" s="293">
        <f t="shared" si="67"/>
        <v>21228.9</v>
      </c>
      <c r="L171" s="1484"/>
      <c r="M171" s="1567"/>
    </row>
    <row r="172" spans="1:20" ht="80.25" customHeight="1" thickBot="1" x14ac:dyDescent="0.3">
      <c r="A172" s="1523" t="s">
        <v>618</v>
      </c>
      <c r="B172" s="1294"/>
      <c r="C172" s="1294"/>
      <c r="D172" s="1294"/>
      <c r="E172" s="1294"/>
      <c r="F172" s="1294"/>
      <c r="G172" s="1294"/>
      <c r="H172" s="1294"/>
      <c r="I172" s="1294"/>
      <c r="J172" s="1294"/>
      <c r="K172" s="1294"/>
      <c r="L172" s="1294"/>
      <c r="M172" s="585"/>
    </row>
    <row r="173" spans="1:20" ht="129.75" customHeight="1" thickBot="1" x14ac:dyDescent="0.3">
      <c r="A173" s="583" t="s">
        <v>12</v>
      </c>
      <c r="B173" s="383" t="s">
        <v>380</v>
      </c>
      <c r="C173" s="285"/>
      <c r="D173" s="285"/>
      <c r="E173" s="311">
        <v>4500</v>
      </c>
      <c r="F173" s="311">
        <f t="shared" ref="F173:F174" si="68">SUM(G173:K173)</f>
        <v>23980</v>
      </c>
      <c r="G173" s="311">
        <f>SUM(G174)</f>
        <v>3980</v>
      </c>
      <c r="H173" s="311">
        <f t="shared" ref="H173:K173" si="69">SUM(H174)</f>
        <v>5000</v>
      </c>
      <c r="I173" s="311">
        <f t="shared" si="69"/>
        <v>5000</v>
      </c>
      <c r="J173" s="311">
        <f t="shared" si="69"/>
        <v>5000</v>
      </c>
      <c r="K173" s="311">
        <f t="shared" si="69"/>
        <v>5000</v>
      </c>
      <c r="L173" s="285"/>
      <c r="M173" s="315"/>
      <c r="T173" s="739"/>
    </row>
    <row r="174" spans="1:20" ht="80.25" customHeight="1" thickBot="1" x14ac:dyDescent="0.3">
      <c r="A174" s="583" t="s">
        <v>156</v>
      </c>
      <c r="B174" s="384" t="s">
        <v>284</v>
      </c>
      <c r="C174" s="285"/>
      <c r="D174" s="580" t="s">
        <v>118</v>
      </c>
      <c r="E174" s="311">
        <v>4500</v>
      </c>
      <c r="F174" s="311">
        <f t="shared" si="68"/>
        <v>23980</v>
      </c>
      <c r="G174" s="311">
        <f>SUM(G175)</f>
        <v>3980</v>
      </c>
      <c r="H174" s="311">
        <f t="shared" ref="H174:K174" si="70">SUM(H175)</f>
        <v>5000</v>
      </c>
      <c r="I174" s="311">
        <f t="shared" si="70"/>
        <v>5000</v>
      </c>
      <c r="J174" s="311">
        <f t="shared" si="70"/>
        <v>5000</v>
      </c>
      <c r="K174" s="311">
        <f t="shared" si="70"/>
        <v>5000</v>
      </c>
      <c r="L174" s="285"/>
      <c r="M174" s="315"/>
    </row>
    <row r="175" spans="1:20" ht="80.25" customHeight="1" thickBot="1" x14ac:dyDescent="0.3">
      <c r="A175" s="583" t="s">
        <v>483</v>
      </c>
      <c r="B175" s="388" t="s">
        <v>285</v>
      </c>
      <c r="C175" s="580" t="s">
        <v>574</v>
      </c>
      <c r="D175" s="279" t="s">
        <v>86</v>
      </c>
      <c r="E175" s="819">
        <v>4500</v>
      </c>
      <c r="F175" s="819">
        <f>SUM(G175:K175)</f>
        <v>23980</v>
      </c>
      <c r="G175" s="819">
        <f>4190-210</f>
        <v>3980</v>
      </c>
      <c r="H175" s="819">
        <v>5000</v>
      </c>
      <c r="I175" s="819">
        <v>5000</v>
      </c>
      <c r="J175" s="819">
        <v>5000</v>
      </c>
      <c r="K175" s="819">
        <v>5000</v>
      </c>
      <c r="L175" s="580" t="s">
        <v>111</v>
      </c>
      <c r="M175" s="315" t="s">
        <v>286</v>
      </c>
    </row>
    <row r="176" spans="1:20" ht="68.25" customHeight="1" thickBot="1" x14ac:dyDescent="0.3">
      <c r="A176" s="583" t="s">
        <v>157</v>
      </c>
      <c r="B176" s="384" t="s">
        <v>287</v>
      </c>
      <c r="C176" s="285"/>
      <c r="D176" s="580" t="s">
        <v>118</v>
      </c>
      <c r="E176" s="1658" t="s">
        <v>91</v>
      </c>
      <c r="F176" s="1659"/>
      <c r="G176" s="1659"/>
      <c r="H176" s="1659"/>
      <c r="I176" s="1659"/>
      <c r="J176" s="1659"/>
      <c r="K176" s="1660"/>
      <c r="L176" s="285"/>
      <c r="M176" s="590"/>
    </row>
    <row r="177" spans="1:13" ht="149.25" customHeight="1" thickBot="1" x14ac:dyDescent="0.3">
      <c r="A177" s="583" t="s">
        <v>484</v>
      </c>
      <c r="B177" s="388" t="s">
        <v>288</v>
      </c>
      <c r="C177" s="285"/>
      <c r="D177" s="580" t="s">
        <v>118</v>
      </c>
      <c r="E177" s="1658" t="s">
        <v>91</v>
      </c>
      <c r="F177" s="1659"/>
      <c r="G177" s="1659"/>
      <c r="H177" s="1659"/>
      <c r="I177" s="1659"/>
      <c r="J177" s="1659"/>
      <c r="K177" s="1660"/>
      <c r="L177" s="580" t="s">
        <v>111</v>
      </c>
      <c r="M177" s="591" t="s">
        <v>637</v>
      </c>
    </row>
    <row r="178" spans="1:13" ht="71.25" customHeight="1" thickBot="1" x14ac:dyDescent="0.3">
      <c r="A178" s="592">
        <v>2</v>
      </c>
      <c r="B178" s="383" t="s">
        <v>289</v>
      </c>
      <c r="C178" s="580"/>
      <c r="D178" s="312" t="s">
        <v>86</v>
      </c>
      <c r="E178" s="1380" t="s">
        <v>91</v>
      </c>
      <c r="F178" s="1381"/>
      <c r="G178" s="1381"/>
      <c r="H178" s="1381"/>
      <c r="I178" s="1381"/>
      <c r="J178" s="1381"/>
      <c r="K178" s="1575"/>
      <c r="L178" s="580"/>
      <c r="M178" s="315"/>
    </row>
    <row r="179" spans="1:13" ht="119.25" customHeight="1" thickBot="1" x14ac:dyDescent="0.3">
      <c r="A179" s="583" t="s">
        <v>152</v>
      </c>
      <c r="B179" s="385" t="s">
        <v>600</v>
      </c>
      <c r="C179" s="580"/>
      <c r="D179" s="312" t="s">
        <v>118</v>
      </c>
      <c r="E179" s="1380" t="s">
        <v>91</v>
      </c>
      <c r="F179" s="1381"/>
      <c r="G179" s="1381"/>
      <c r="H179" s="1381"/>
      <c r="I179" s="1381"/>
      <c r="J179" s="1381"/>
      <c r="K179" s="1575"/>
      <c r="L179" s="580" t="s">
        <v>111</v>
      </c>
      <c r="M179" s="315" t="s">
        <v>636</v>
      </c>
    </row>
    <row r="180" spans="1:13" ht="80.25" customHeight="1" x14ac:dyDescent="0.25">
      <c r="A180" s="1477" t="s">
        <v>153</v>
      </c>
      <c r="B180" s="1579" t="s">
        <v>601</v>
      </c>
      <c r="C180" s="1345" t="s">
        <v>574</v>
      </c>
      <c r="D180" s="313" t="s">
        <v>86</v>
      </c>
      <c r="E180" s="1569" t="s">
        <v>91</v>
      </c>
      <c r="F180" s="1569"/>
      <c r="G180" s="1569"/>
      <c r="H180" s="1569"/>
      <c r="I180" s="1569"/>
      <c r="J180" s="1569"/>
      <c r="K180" s="1569"/>
      <c r="L180" s="1345" t="s">
        <v>111</v>
      </c>
      <c r="M180" s="1589" t="s">
        <v>926</v>
      </c>
    </row>
    <row r="181" spans="1:13" ht="80.25" customHeight="1" thickBot="1" x14ac:dyDescent="0.3">
      <c r="A181" s="1478"/>
      <c r="B181" s="1580"/>
      <c r="C181" s="1597"/>
      <c r="D181" s="314" t="s">
        <v>118</v>
      </c>
      <c r="E181" s="1570"/>
      <c r="F181" s="1570"/>
      <c r="G181" s="1570"/>
      <c r="H181" s="1570"/>
      <c r="I181" s="1570"/>
      <c r="J181" s="1570"/>
      <c r="K181" s="1570"/>
      <c r="L181" s="1597"/>
      <c r="M181" s="1590"/>
    </row>
    <row r="182" spans="1:13" ht="80.25" customHeight="1" thickBot="1" x14ac:dyDescent="0.3">
      <c r="A182" s="583">
        <v>3</v>
      </c>
      <c r="B182" s="389" t="s">
        <v>381</v>
      </c>
      <c r="C182" s="580"/>
      <c r="D182" s="315" t="s">
        <v>86</v>
      </c>
      <c r="E182" s="732" t="s">
        <v>971</v>
      </c>
      <c r="F182" s="738">
        <f>SUM(G182:K182)</f>
        <v>750</v>
      </c>
      <c r="G182" s="738">
        <f>SUM(G185)</f>
        <v>750</v>
      </c>
      <c r="H182" s="732" t="s">
        <v>971</v>
      </c>
      <c r="I182" s="732" t="s">
        <v>971</v>
      </c>
      <c r="J182" s="732" t="s">
        <v>971</v>
      </c>
      <c r="K182" s="732" t="s">
        <v>971</v>
      </c>
      <c r="L182" s="580"/>
      <c r="M182" s="591"/>
    </row>
    <row r="183" spans="1:13" ht="80.25" customHeight="1" x14ac:dyDescent="0.25">
      <c r="A183" s="1477" t="s">
        <v>15</v>
      </c>
      <c r="B183" s="1579" t="s">
        <v>602</v>
      </c>
      <c r="C183" s="659" t="s">
        <v>574</v>
      </c>
      <c r="D183" s="313" t="s">
        <v>86</v>
      </c>
      <c r="E183" s="1569" t="s">
        <v>91</v>
      </c>
      <c r="F183" s="1569"/>
      <c r="G183" s="1569"/>
      <c r="H183" s="1569"/>
      <c r="I183" s="1569"/>
      <c r="J183" s="1569"/>
      <c r="K183" s="1577"/>
      <c r="L183" s="1598" t="s">
        <v>111</v>
      </c>
      <c r="M183" s="1589" t="s">
        <v>927</v>
      </c>
    </row>
    <row r="184" spans="1:13" ht="80.25" customHeight="1" thickBot="1" x14ac:dyDescent="0.3">
      <c r="A184" s="1478"/>
      <c r="B184" s="1642"/>
      <c r="C184" s="660" t="s">
        <v>574</v>
      </c>
      <c r="D184" s="314" t="s">
        <v>118</v>
      </c>
      <c r="E184" s="1570"/>
      <c r="F184" s="1570"/>
      <c r="G184" s="1570"/>
      <c r="H184" s="1570"/>
      <c r="I184" s="1570"/>
      <c r="J184" s="1570"/>
      <c r="K184" s="1578"/>
      <c r="L184" s="1599"/>
      <c r="M184" s="1590"/>
    </row>
    <row r="185" spans="1:13" ht="88.5" customHeight="1" thickBot="1" x14ac:dyDescent="0.3">
      <c r="A185" s="731"/>
      <c r="B185" s="733" t="s">
        <v>1005</v>
      </c>
      <c r="C185" s="729" t="s">
        <v>574</v>
      </c>
      <c r="D185" s="811" t="s">
        <v>118</v>
      </c>
      <c r="E185" s="732" t="s">
        <v>971</v>
      </c>
      <c r="F185" s="737">
        <f>SUM(G185:K185)</f>
        <v>750</v>
      </c>
      <c r="G185" s="736">
        <v>750</v>
      </c>
      <c r="H185" s="732" t="s">
        <v>971</v>
      </c>
      <c r="I185" s="732" t="s">
        <v>971</v>
      </c>
      <c r="J185" s="732" t="s">
        <v>971</v>
      </c>
      <c r="K185" s="732" t="s">
        <v>971</v>
      </c>
      <c r="L185" s="734"/>
      <c r="M185" s="735"/>
    </row>
    <row r="186" spans="1:13" ht="80.25" customHeight="1" x14ac:dyDescent="0.25">
      <c r="A186" s="1477"/>
      <c r="B186" s="1602" t="s">
        <v>101</v>
      </c>
      <c r="C186" s="1602"/>
      <c r="D186" s="282" t="s">
        <v>86</v>
      </c>
      <c r="E186" s="316">
        <v>4500</v>
      </c>
      <c r="F186" s="316">
        <f>SUM(F187)</f>
        <v>24730</v>
      </c>
      <c r="G186" s="316">
        <f t="shared" ref="G186:K186" si="71">SUM(G187)</f>
        <v>4730</v>
      </c>
      <c r="H186" s="316">
        <f t="shared" si="71"/>
        <v>5000</v>
      </c>
      <c r="I186" s="316">
        <f t="shared" si="71"/>
        <v>5000</v>
      </c>
      <c r="J186" s="316">
        <f t="shared" si="71"/>
        <v>5000</v>
      </c>
      <c r="K186" s="316">
        <f t="shared" si="71"/>
        <v>5000</v>
      </c>
      <c r="L186" s="1569"/>
      <c r="M186" s="1582"/>
    </row>
    <row r="187" spans="1:13" ht="80.25" customHeight="1" thickBot="1" x14ac:dyDescent="0.3">
      <c r="A187" s="1478"/>
      <c r="B187" s="1603"/>
      <c r="C187" s="1603"/>
      <c r="D187" s="317" t="s">
        <v>118</v>
      </c>
      <c r="E187" s="318">
        <v>4500</v>
      </c>
      <c r="F187" s="318">
        <f>SUM(F173+F185)</f>
        <v>24730</v>
      </c>
      <c r="G187" s="318">
        <f>SUM(G173+G182)</f>
        <v>4730</v>
      </c>
      <c r="H187" s="318">
        <f t="shared" ref="H187:K187" si="72">SUM(H173)</f>
        <v>5000</v>
      </c>
      <c r="I187" s="318">
        <f t="shared" si="72"/>
        <v>5000</v>
      </c>
      <c r="J187" s="318">
        <f t="shared" si="72"/>
        <v>5000</v>
      </c>
      <c r="K187" s="318">
        <f t="shared" si="72"/>
        <v>5000</v>
      </c>
      <c r="L187" s="1570"/>
      <c r="M187" s="1583"/>
    </row>
    <row r="188" spans="1:13" ht="80.25" customHeight="1" thickBot="1" x14ac:dyDescent="0.3">
      <c r="A188" s="1661" t="s">
        <v>576</v>
      </c>
      <c r="B188" s="1662"/>
      <c r="C188" s="1662"/>
      <c r="D188" s="1662"/>
      <c r="E188" s="1662"/>
      <c r="F188" s="1662"/>
      <c r="G188" s="1662"/>
      <c r="H188" s="1662"/>
      <c r="I188" s="1662"/>
      <c r="J188" s="1662"/>
      <c r="K188" s="1662"/>
      <c r="L188" s="1662"/>
      <c r="M188" s="585"/>
    </row>
    <row r="189" spans="1:13" ht="80.25" customHeight="1" x14ac:dyDescent="0.25">
      <c r="A189" s="1526">
        <v>1</v>
      </c>
      <c r="B189" s="1608" t="s">
        <v>371</v>
      </c>
      <c r="C189" s="1614" t="s">
        <v>577</v>
      </c>
      <c r="D189" s="574" t="s">
        <v>86</v>
      </c>
      <c r="E189" s="563">
        <f t="shared" ref="E189" si="73">SUM(E190:E191)</f>
        <v>255268</v>
      </c>
      <c r="F189" s="561">
        <f t="shared" ref="F189" si="74">SUM(F190:F191)</f>
        <v>1262398.5</v>
      </c>
      <c r="G189" s="724">
        <f t="shared" ref="G189:H189" si="75">SUM(G190:G191)</f>
        <v>255683.49999999997</v>
      </c>
      <c r="H189" s="561">
        <f t="shared" si="75"/>
        <v>251646.5</v>
      </c>
      <c r="I189" s="561">
        <f t="shared" ref="I189:K189" si="76">SUM(I190:I191)</f>
        <v>251689.5</v>
      </c>
      <c r="J189" s="561">
        <f t="shared" si="76"/>
        <v>251689.5</v>
      </c>
      <c r="K189" s="561">
        <f t="shared" si="76"/>
        <v>251689.5</v>
      </c>
      <c r="L189" s="1614"/>
      <c r="M189" s="1584"/>
    </row>
    <row r="190" spans="1:13" ht="80.25" customHeight="1" x14ac:dyDescent="0.25">
      <c r="A190" s="1581"/>
      <c r="B190" s="1609"/>
      <c r="C190" s="1615"/>
      <c r="D190" s="573" t="s">
        <v>46</v>
      </c>
      <c r="E190" s="284">
        <f t="shared" ref="E190" si="77">SUM(E193)</f>
        <v>14327.500000000004</v>
      </c>
      <c r="F190" s="549">
        <f>SUM(G190:K190)</f>
        <v>44789</v>
      </c>
      <c r="G190" s="284">
        <f t="shared" ref="G190:H190" si="78">SUM(G193)</f>
        <v>9288</v>
      </c>
      <c r="H190" s="549">
        <f t="shared" si="78"/>
        <v>8843</v>
      </c>
      <c r="I190" s="549">
        <f t="shared" ref="I190:K190" si="79">SUM(I193)</f>
        <v>8886</v>
      </c>
      <c r="J190" s="549">
        <f t="shared" si="79"/>
        <v>8886</v>
      </c>
      <c r="K190" s="549">
        <f t="shared" si="79"/>
        <v>8886</v>
      </c>
      <c r="L190" s="1615"/>
      <c r="M190" s="1585"/>
    </row>
    <row r="191" spans="1:13" ht="80.25" customHeight="1" thickBot="1" x14ac:dyDescent="0.3">
      <c r="A191" s="1527"/>
      <c r="B191" s="1610"/>
      <c r="C191" s="1616"/>
      <c r="D191" s="570" t="s">
        <v>113</v>
      </c>
      <c r="E191" s="277">
        <f t="shared" ref="E191" si="80">SUM(E194)</f>
        <v>240940.5</v>
      </c>
      <c r="F191" s="291">
        <f>SUM(G191:K191)</f>
        <v>1217609.5</v>
      </c>
      <c r="G191" s="277">
        <f t="shared" ref="G191:H191" si="81">SUM(G194)</f>
        <v>246395.49999999997</v>
      </c>
      <c r="H191" s="291">
        <f t="shared" si="81"/>
        <v>242803.5</v>
      </c>
      <c r="I191" s="291">
        <f t="shared" ref="I191:K191" si="82">SUM(I194)</f>
        <v>242803.5</v>
      </c>
      <c r="J191" s="291">
        <f t="shared" si="82"/>
        <v>242803.5</v>
      </c>
      <c r="K191" s="291">
        <f t="shared" si="82"/>
        <v>242803.5</v>
      </c>
      <c r="L191" s="1616"/>
      <c r="M191" s="1586"/>
    </row>
    <row r="192" spans="1:13" ht="64.5" customHeight="1" x14ac:dyDescent="0.25">
      <c r="A192" s="1526" t="s">
        <v>156</v>
      </c>
      <c r="B192" s="1592" t="s">
        <v>197</v>
      </c>
      <c r="C192" s="359" t="s">
        <v>573</v>
      </c>
      <c r="D192" s="569" t="s">
        <v>86</v>
      </c>
      <c r="E192" s="290">
        <f t="shared" ref="E192" si="83">SUM(E193:E194)</f>
        <v>255268</v>
      </c>
      <c r="F192" s="289">
        <f t="shared" ref="F192" si="84">SUM(F193:F194)</f>
        <v>1262398.5</v>
      </c>
      <c r="G192" s="290">
        <f t="shared" ref="G192:H192" si="85">SUM(G193:G194)</f>
        <v>255683.49999999997</v>
      </c>
      <c r="H192" s="289">
        <f t="shared" si="85"/>
        <v>251646.5</v>
      </c>
      <c r="I192" s="289">
        <f t="shared" ref="I192:K192" si="86">SUM(I193:I194)</f>
        <v>251689.5</v>
      </c>
      <c r="J192" s="289">
        <f t="shared" si="86"/>
        <v>251689.5</v>
      </c>
      <c r="K192" s="289">
        <f t="shared" si="86"/>
        <v>251689.5</v>
      </c>
      <c r="L192" s="1535"/>
      <c r="M192" s="1584"/>
    </row>
    <row r="193" spans="1:13" ht="57.75" customHeight="1" x14ac:dyDescent="0.25">
      <c r="A193" s="1581"/>
      <c r="B193" s="1593"/>
      <c r="C193" s="664" t="s">
        <v>573</v>
      </c>
      <c r="D193" s="573" t="s">
        <v>46</v>
      </c>
      <c r="E193" s="284">
        <f t="shared" ref="E193" si="87">SUM(E196+E199+E202)</f>
        <v>14327.500000000004</v>
      </c>
      <c r="F193" s="549">
        <f>SUM(G193:K193)</f>
        <v>44789</v>
      </c>
      <c r="G193" s="284">
        <f t="shared" ref="G193:H193" si="88">SUM(G196+G199+G202)</f>
        <v>9288</v>
      </c>
      <c r="H193" s="549">
        <f t="shared" si="88"/>
        <v>8843</v>
      </c>
      <c r="I193" s="549">
        <f t="shared" ref="I193:K193" si="89">SUM(I196+I199+I202)</f>
        <v>8886</v>
      </c>
      <c r="J193" s="549">
        <f t="shared" si="89"/>
        <v>8886</v>
      </c>
      <c r="K193" s="549">
        <f t="shared" si="89"/>
        <v>8886</v>
      </c>
      <c r="L193" s="1228"/>
      <c r="M193" s="1585"/>
    </row>
    <row r="194" spans="1:13" ht="63.75" customHeight="1" thickBot="1" x14ac:dyDescent="0.3">
      <c r="A194" s="1527"/>
      <c r="B194" s="1611"/>
      <c r="C194" s="663" t="s">
        <v>573</v>
      </c>
      <c r="D194" s="570" t="s">
        <v>118</v>
      </c>
      <c r="E194" s="277">
        <f t="shared" ref="E194" si="90">SUM(E197+E200+E203)</f>
        <v>240940.5</v>
      </c>
      <c r="F194" s="291">
        <f>SUM(G194:K194)</f>
        <v>1217609.5</v>
      </c>
      <c r="G194" s="277">
        <f t="shared" ref="G194:H194" si="91">SUM(G197+G200+G203)</f>
        <v>246395.49999999997</v>
      </c>
      <c r="H194" s="291">
        <f t="shared" si="91"/>
        <v>242803.5</v>
      </c>
      <c r="I194" s="291">
        <f t="shared" ref="I194:K194" si="92">SUM(I197+I200+I203)</f>
        <v>242803.5</v>
      </c>
      <c r="J194" s="291">
        <f t="shared" si="92"/>
        <v>242803.5</v>
      </c>
      <c r="K194" s="291">
        <f t="shared" si="92"/>
        <v>242803.5</v>
      </c>
      <c r="L194" s="1536"/>
      <c r="M194" s="1586"/>
    </row>
    <row r="195" spans="1:13" ht="63.75" customHeight="1" thickBot="1" x14ac:dyDescent="0.3">
      <c r="A195" s="1526" t="s">
        <v>483</v>
      </c>
      <c r="B195" s="1612" t="s">
        <v>183</v>
      </c>
      <c r="C195" s="665" t="s">
        <v>573</v>
      </c>
      <c r="D195" s="569" t="s">
        <v>0</v>
      </c>
      <c r="E195" s="290">
        <f t="shared" ref="E195" si="93">SUM(E196:E197)</f>
        <v>27834</v>
      </c>
      <c r="F195" s="289">
        <f t="shared" ref="F195" si="94">SUM(F196:F197)</f>
        <v>114551.30000000002</v>
      </c>
      <c r="G195" s="290">
        <f t="shared" ref="G195:H195" si="95">SUM(G196:G197)</f>
        <v>26094.899999999998</v>
      </c>
      <c r="H195" s="289">
        <f t="shared" si="95"/>
        <v>22114.1</v>
      </c>
      <c r="I195" s="289">
        <f t="shared" ref="I195:K195" si="96">SUM(I196:I197)</f>
        <v>22114.1</v>
      </c>
      <c r="J195" s="289">
        <f t="shared" si="96"/>
        <v>22114.1</v>
      </c>
      <c r="K195" s="289">
        <f t="shared" si="96"/>
        <v>22114.1</v>
      </c>
      <c r="L195" s="1535" t="s">
        <v>251</v>
      </c>
      <c r="M195" s="1584" t="s">
        <v>915</v>
      </c>
    </row>
    <row r="196" spans="1:13" ht="69.75" customHeight="1" x14ac:dyDescent="0.25">
      <c r="A196" s="1581"/>
      <c r="B196" s="1335"/>
      <c r="C196" s="359" t="s">
        <v>573</v>
      </c>
      <c r="D196" s="573" t="s">
        <v>46</v>
      </c>
      <c r="E196" s="675" t="s">
        <v>971</v>
      </c>
      <c r="F196" s="549">
        <f>SUM(G196:K196)</f>
        <v>198.6</v>
      </c>
      <c r="G196" s="284">
        <v>198.6</v>
      </c>
      <c r="H196" s="669" t="s">
        <v>971</v>
      </c>
      <c r="I196" s="669" t="s">
        <v>971</v>
      </c>
      <c r="J196" s="669" t="s">
        <v>971</v>
      </c>
      <c r="K196" s="669" t="s">
        <v>971</v>
      </c>
      <c r="L196" s="1228"/>
      <c r="M196" s="1585"/>
    </row>
    <row r="197" spans="1:13" ht="93.75" customHeight="1" thickBot="1" x14ac:dyDescent="0.3">
      <c r="A197" s="1527"/>
      <c r="B197" s="1613"/>
      <c r="C197" s="663" t="s">
        <v>573</v>
      </c>
      <c r="D197" s="570" t="s">
        <v>118</v>
      </c>
      <c r="E197" s="277">
        <v>27834</v>
      </c>
      <c r="F197" s="291">
        <f>SUM(G197:K197)</f>
        <v>114352.70000000001</v>
      </c>
      <c r="G197" s="277">
        <f>20370.1-3300+967.5+5600+585.4-851.4+1268.4+1288.1-31.8</f>
        <v>25896.3</v>
      </c>
      <c r="H197" s="291">
        <f>25414.1-3300</f>
        <v>22114.1</v>
      </c>
      <c r="I197" s="291">
        <f t="shared" ref="I197:K197" si="97">25414.1-3300</f>
        <v>22114.1</v>
      </c>
      <c r="J197" s="291">
        <f t="shared" si="97"/>
        <v>22114.1</v>
      </c>
      <c r="K197" s="291">
        <f t="shared" si="97"/>
        <v>22114.1</v>
      </c>
      <c r="L197" s="1536"/>
      <c r="M197" s="1586"/>
    </row>
    <row r="198" spans="1:13" ht="42.75" customHeight="1" x14ac:dyDescent="0.25">
      <c r="A198" s="1526" t="s">
        <v>484</v>
      </c>
      <c r="B198" s="1612" t="s">
        <v>184</v>
      </c>
      <c r="C198" s="359" t="s">
        <v>573</v>
      </c>
      <c r="D198" s="569" t="s">
        <v>0</v>
      </c>
      <c r="E198" s="290">
        <f t="shared" ref="E198" si="98">SUM(E199:E200)</f>
        <v>6191.1</v>
      </c>
      <c r="F198" s="289">
        <f t="shared" ref="F198" si="99">SUM(F199:F200)</f>
        <v>13576.4</v>
      </c>
      <c r="G198" s="290">
        <f t="shared" ref="G198:H198" si="100">SUM(G199:G200)</f>
        <v>2586.0000000000005</v>
      </c>
      <c r="H198" s="289">
        <f t="shared" si="100"/>
        <v>2747.6</v>
      </c>
      <c r="I198" s="289">
        <f t="shared" ref="I198:K198" si="101">SUM(I199:I200)</f>
        <v>2747.6</v>
      </c>
      <c r="J198" s="289">
        <f t="shared" si="101"/>
        <v>2747.6</v>
      </c>
      <c r="K198" s="289">
        <f t="shared" si="101"/>
        <v>2747.6</v>
      </c>
      <c r="L198" s="1535" t="s">
        <v>251</v>
      </c>
      <c r="M198" s="1584" t="s">
        <v>457</v>
      </c>
    </row>
    <row r="199" spans="1:13" ht="80.25" customHeight="1" x14ac:dyDescent="0.25">
      <c r="A199" s="1581"/>
      <c r="B199" s="1335"/>
      <c r="C199" s="664" t="s">
        <v>573</v>
      </c>
      <c r="D199" s="573" t="s">
        <v>46</v>
      </c>
      <c r="E199" s="284">
        <f>5232.9-25+111.1+75.6-1020.7-741</f>
        <v>3632.9000000000005</v>
      </c>
      <c r="F199" s="549">
        <f>SUM(G199:K199)</f>
        <v>2714.4</v>
      </c>
      <c r="G199" s="284">
        <v>384</v>
      </c>
      <c r="H199" s="549">
        <v>582.6</v>
      </c>
      <c r="I199" s="549">
        <v>582.6</v>
      </c>
      <c r="J199" s="549">
        <v>582.6</v>
      </c>
      <c r="K199" s="549">
        <v>582.6</v>
      </c>
      <c r="L199" s="1228"/>
      <c r="M199" s="1585"/>
    </row>
    <row r="200" spans="1:13" ht="117" customHeight="1" thickBot="1" x14ac:dyDescent="0.3">
      <c r="A200" s="1527"/>
      <c r="B200" s="1613"/>
      <c r="C200" s="663" t="s">
        <v>573</v>
      </c>
      <c r="D200" s="570" t="s">
        <v>118</v>
      </c>
      <c r="E200" s="277">
        <v>2558.1999999999998</v>
      </c>
      <c r="F200" s="291">
        <f>SUM(G200:K200)</f>
        <v>10862</v>
      </c>
      <c r="G200" s="277">
        <f>90+88+851.4+2397.1+31.8-1288.1+31.8</f>
        <v>2202.0000000000005</v>
      </c>
      <c r="H200" s="291">
        <v>2165</v>
      </c>
      <c r="I200" s="291">
        <v>2165</v>
      </c>
      <c r="J200" s="291">
        <v>2165</v>
      </c>
      <c r="K200" s="291">
        <v>2165</v>
      </c>
      <c r="L200" s="1536"/>
      <c r="M200" s="1586"/>
    </row>
    <row r="201" spans="1:13" ht="49.5" customHeight="1" x14ac:dyDescent="0.25">
      <c r="A201" s="1526" t="s">
        <v>485</v>
      </c>
      <c r="B201" s="1612" t="s">
        <v>186</v>
      </c>
      <c r="C201" s="658" t="s">
        <v>573</v>
      </c>
      <c r="D201" s="569" t="s">
        <v>86</v>
      </c>
      <c r="E201" s="290">
        <f t="shared" ref="E201" si="102">SUM(E202:E203)</f>
        <v>221242.9</v>
      </c>
      <c r="F201" s="289">
        <f t="shared" ref="F201" si="103">SUM(F202:F203)</f>
        <v>1134270.8</v>
      </c>
      <c r="G201" s="290">
        <f t="shared" ref="G201:H201" si="104">SUM(G202:G203)</f>
        <v>227002.59999999998</v>
      </c>
      <c r="H201" s="289">
        <f t="shared" si="104"/>
        <v>226784.8</v>
      </c>
      <c r="I201" s="289">
        <f t="shared" ref="I201:K201" si="105">SUM(I202:I203)</f>
        <v>226827.8</v>
      </c>
      <c r="J201" s="289">
        <f t="shared" si="105"/>
        <v>226827.8</v>
      </c>
      <c r="K201" s="289">
        <f t="shared" si="105"/>
        <v>226827.8</v>
      </c>
      <c r="L201" s="1535" t="s">
        <v>503</v>
      </c>
      <c r="M201" s="1584" t="s">
        <v>923</v>
      </c>
    </row>
    <row r="202" spans="1:13" ht="60" customHeight="1" x14ac:dyDescent="0.25">
      <c r="A202" s="1581"/>
      <c r="B202" s="1335"/>
      <c r="C202" s="114" t="s">
        <v>573</v>
      </c>
      <c r="D202" s="573" t="s">
        <v>46</v>
      </c>
      <c r="E202" s="284">
        <f>9860.6-85.3-25.8-58.1-17.5+1020.7</f>
        <v>10694.600000000002</v>
      </c>
      <c r="F202" s="549">
        <f>SUM(G202:K202)</f>
        <v>41876</v>
      </c>
      <c r="G202" s="284">
        <f>8215.4+490</f>
        <v>8705.4</v>
      </c>
      <c r="H202" s="549">
        <v>8260.4</v>
      </c>
      <c r="I202" s="549">
        <v>8303.4</v>
      </c>
      <c r="J202" s="549">
        <v>8303.4</v>
      </c>
      <c r="K202" s="549">
        <v>8303.4</v>
      </c>
      <c r="L202" s="1228"/>
      <c r="M202" s="1585"/>
    </row>
    <row r="203" spans="1:13" ht="114.75" customHeight="1" thickBot="1" x14ac:dyDescent="0.3">
      <c r="A203" s="1527"/>
      <c r="B203" s="1613"/>
      <c r="C203" s="663" t="s">
        <v>573</v>
      </c>
      <c r="D203" s="570" t="s">
        <v>118</v>
      </c>
      <c r="E203" s="277">
        <v>210548.3</v>
      </c>
      <c r="F203" s="291">
        <f>SUM(G203:K203)</f>
        <v>1092394.8</v>
      </c>
      <c r="G203" s="277">
        <f>218524.4-227.2</f>
        <v>218297.19999999998</v>
      </c>
      <c r="H203" s="291">
        <v>218524.4</v>
      </c>
      <c r="I203" s="291">
        <v>218524.4</v>
      </c>
      <c r="J203" s="291">
        <v>218524.4</v>
      </c>
      <c r="K203" s="291">
        <v>218524.4</v>
      </c>
      <c r="L203" s="1536"/>
      <c r="M203" s="1586"/>
    </row>
    <row r="204" spans="1:13" ht="57.75" customHeight="1" x14ac:dyDescent="0.25">
      <c r="A204" s="1526" t="s">
        <v>14</v>
      </c>
      <c r="B204" s="1608" t="s">
        <v>916</v>
      </c>
      <c r="C204" s="658" t="s">
        <v>573</v>
      </c>
      <c r="D204" s="569" t="s">
        <v>86</v>
      </c>
      <c r="E204" s="290">
        <f>SUM(E205:E206)</f>
        <v>25396.5</v>
      </c>
      <c r="F204" s="289">
        <f>SUM(F205:F206)</f>
        <v>119077.1</v>
      </c>
      <c r="G204" s="290">
        <f>G206</f>
        <v>42515.1</v>
      </c>
      <c r="H204" s="289">
        <f>H206</f>
        <v>19140.5</v>
      </c>
      <c r="I204" s="289">
        <f>I206</f>
        <v>19140.5</v>
      </c>
      <c r="J204" s="289">
        <f>J206</f>
        <v>19140.5</v>
      </c>
      <c r="K204" s="289">
        <f>K206</f>
        <v>19140.5</v>
      </c>
      <c r="L204" s="1535"/>
      <c r="M204" s="1584"/>
    </row>
    <row r="205" spans="1:13" ht="69" customHeight="1" x14ac:dyDescent="0.25">
      <c r="A205" s="1581"/>
      <c r="B205" s="1609"/>
      <c r="C205" s="114" t="s">
        <v>573</v>
      </c>
      <c r="D205" s="319" t="s">
        <v>136</v>
      </c>
      <c r="E205" s="572">
        <f>SUM(E217+E220)</f>
        <v>2560</v>
      </c>
      <c r="F205" s="674" t="s">
        <v>971</v>
      </c>
      <c r="G205" s="726" t="s">
        <v>971</v>
      </c>
      <c r="H205" s="674" t="s">
        <v>971</v>
      </c>
      <c r="I205" s="674" t="s">
        <v>971</v>
      </c>
      <c r="J205" s="674" t="s">
        <v>971</v>
      </c>
      <c r="K205" s="674" t="s">
        <v>971</v>
      </c>
      <c r="L205" s="1228"/>
      <c r="M205" s="1585"/>
    </row>
    <row r="206" spans="1:13" ht="70.5" customHeight="1" thickBot="1" x14ac:dyDescent="0.3">
      <c r="A206" s="1527"/>
      <c r="B206" s="1610"/>
      <c r="C206" s="663" t="s">
        <v>573</v>
      </c>
      <c r="D206" s="570" t="s">
        <v>118</v>
      </c>
      <c r="E206" s="277">
        <f t="shared" ref="E206" si="106">SUM(E208)</f>
        <v>22836.5</v>
      </c>
      <c r="F206" s="291">
        <f>SUM(G206:K206)</f>
        <v>119077.1</v>
      </c>
      <c r="G206" s="277">
        <f>SUM(G208+G223)</f>
        <v>42515.1</v>
      </c>
      <c r="H206" s="291">
        <f t="shared" ref="H206:K206" si="107">SUM(H208+H223)</f>
        <v>19140.5</v>
      </c>
      <c r="I206" s="291">
        <f t="shared" si="107"/>
        <v>19140.5</v>
      </c>
      <c r="J206" s="291">
        <f t="shared" si="107"/>
        <v>19140.5</v>
      </c>
      <c r="K206" s="291">
        <f t="shared" si="107"/>
        <v>19140.5</v>
      </c>
      <c r="L206" s="1536"/>
      <c r="M206" s="1586"/>
    </row>
    <row r="207" spans="1:13" ht="49.5" customHeight="1" x14ac:dyDescent="0.25">
      <c r="A207" s="1526" t="s">
        <v>152</v>
      </c>
      <c r="B207" s="1592" t="s">
        <v>185</v>
      </c>
      <c r="C207" s="359" t="s">
        <v>573</v>
      </c>
      <c r="D207" s="569" t="s">
        <v>86</v>
      </c>
      <c r="E207" s="290">
        <f t="shared" ref="E207:K207" si="108">SUM(E208:E208)</f>
        <v>22836.5</v>
      </c>
      <c r="F207" s="289">
        <f t="shared" si="108"/>
        <v>112427.1</v>
      </c>
      <c r="G207" s="290">
        <f t="shared" si="108"/>
        <v>35865.1</v>
      </c>
      <c r="H207" s="289">
        <f t="shared" si="108"/>
        <v>19140.5</v>
      </c>
      <c r="I207" s="289">
        <f t="shared" si="108"/>
        <v>19140.5</v>
      </c>
      <c r="J207" s="289">
        <f t="shared" si="108"/>
        <v>19140.5</v>
      </c>
      <c r="K207" s="289">
        <f t="shared" si="108"/>
        <v>19140.5</v>
      </c>
      <c r="L207" s="1535"/>
      <c r="M207" s="1584"/>
    </row>
    <row r="208" spans="1:13" ht="68.25" customHeight="1" thickBot="1" x14ac:dyDescent="0.3">
      <c r="A208" s="1527"/>
      <c r="B208" s="1611"/>
      <c r="C208" s="663" t="s">
        <v>573</v>
      </c>
      <c r="D208" s="570" t="s">
        <v>118</v>
      </c>
      <c r="E208" s="291">
        <f>SUM(E210+E212+E215)</f>
        <v>22836.5</v>
      </c>
      <c r="F208" s="291">
        <f>SUM(G208:K208)</f>
        <v>112427.1</v>
      </c>
      <c r="G208" s="277">
        <f>SUM(G210+G212+G215)</f>
        <v>35865.1</v>
      </c>
      <c r="H208" s="291">
        <f t="shared" ref="H208:K208" si="109">SUM(H210+H212+H215)</f>
        <v>19140.5</v>
      </c>
      <c r="I208" s="291">
        <f t="shared" si="109"/>
        <v>19140.5</v>
      </c>
      <c r="J208" s="291">
        <f t="shared" si="109"/>
        <v>19140.5</v>
      </c>
      <c r="K208" s="291">
        <f t="shared" si="109"/>
        <v>19140.5</v>
      </c>
      <c r="L208" s="1536"/>
      <c r="M208" s="1586"/>
    </row>
    <row r="209" spans="1:13" ht="46.5" customHeight="1" x14ac:dyDescent="0.25">
      <c r="A209" s="1639" t="s">
        <v>486</v>
      </c>
      <c r="B209" s="1493" t="s">
        <v>102</v>
      </c>
      <c r="C209" s="359" t="s">
        <v>573</v>
      </c>
      <c r="D209" s="574" t="s">
        <v>86</v>
      </c>
      <c r="E209" s="290">
        <v>1250</v>
      </c>
      <c r="F209" s="289">
        <f t="shared" ref="F209:F212" si="110">SUM(G209:K209)</f>
        <v>7059</v>
      </c>
      <c r="G209" s="290">
        <f>SUM(G210)</f>
        <v>1411.8</v>
      </c>
      <c r="H209" s="289">
        <f t="shared" ref="H209:K209" si="111">SUM(H210)</f>
        <v>1411.8</v>
      </c>
      <c r="I209" s="289">
        <f t="shared" si="111"/>
        <v>1411.8</v>
      </c>
      <c r="J209" s="289">
        <f t="shared" si="111"/>
        <v>1411.8</v>
      </c>
      <c r="K209" s="289">
        <f t="shared" si="111"/>
        <v>1411.8</v>
      </c>
      <c r="L209" s="1483" t="s">
        <v>112</v>
      </c>
      <c r="M209" s="1566" t="s">
        <v>460</v>
      </c>
    </row>
    <row r="210" spans="1:13" ht="148.5" customHeight="1" thickBot="1" x14ac:dyDescent="0.3">
      <c r="A210" s="1640"/>
      <c r="B210" s="1494"/>
      <c r="C210" s="663" t="s">
        <v>577</v>
      </c>
      <c r="D210" s="570" t="s">
        <v>118</v>
      </c>
      <c r="E210" s="277">
        <v>1250</v>
      </c>
      <c r="F210" s="291">
        <f t="shared" si="110"/>
        <v>7059</v>
      </c>
      <c r="G210" s="277">
        <f>1630-218.2</f>
        <v>1411.8</v>
      </c>
      <c r="H210" s="291">
        <f t="shared" ref="H210:K210" si="112">1630-218.2</f>
        <v>1411.8</v>
      </c>
      <c r="I210" s="291">
        <f t="shared" si="112"/>
        <v>1411.8</v>
      </c>
      <c r="J210" s="291">
        <f t="shared" si="112"/>
        <v>1411.8</v>
      </c>
      <c r="K210" s="291">
        <f t="shared" si="112"/>
        <v>1411.8</v>
      </c>
      <c r="L210" s="1484"/>
      <c r="M210" s="1567"/>
    </row>
    <row r="211" spans="1:13" ht="62.25" customHeight="1" x14ac:dyDescent="0.25">
      <c r="A211" s="1639" t="s">
        <v>487</v>
      </c>
      <c r="B211" s="1493" t="s">
        <v>103</v>
      </c>
      <c r="C211" s="359" t="s">
        <v>577</v>
      </c>
      <c r="D211" s="574" t="s">
        <v>86</v>
      </c>
      <c r="E211" s="290">
        <f t="shared" ref="E211:K211" si="113">SUM(E212)</f>
        <v>17861.8</v>
      </c>
      <c r="F211" s="289">
        <f t="shared" si="110"/>
        <v>101325.09999999999</v>
      </c>
      <c r="G211" s="290">
        <f t="shared" si="113"/>
        <v>33410.299999999996</v>
      </c>
      <c r="H211" s="289">
        <f t="shared" si="113"/>
        <v>16978.7</v>
      </c>
      <c r="I211" s="289">
        <f t="shared" si="113"/>
        <v>16978.7</v>
      </c>
      <c r="J211" s="289">
        <f t="shared" si="113"/>
        <v>16978.7</v>
      </c>
      <c r="K211" s="289">
        <f t="shared" si="113"/>
        <v>16978.7</v>
      </c>
      <c r="L211" s="1483" t="s">
        <v>251</v>
      </c>
      <c r="M211" s="1566" t="s">
        <v>531</v>
      </c>
    </row>
    <row r="212" spans="1:13" ht="409.6" customHeight="1" thickBot="1" x14ac:dyDescent="0.3">
      <c r="A212" s="1640"/>
      <c r="B212" s="1494"/>
      <c r="C212" s="364" t="s">
        <v>573</v>
      </c>
      <c r="D212" s="570" t="s">
        <v>118</v>
      </c>
      <c r="E212" s="277">
        <v>17861.8</v>
      </c>
      <c r="F212" s="291">
        <f t="shared" si="110"/>
        <v>101325.09999999999</v>
      </c>
      <c r="G212" s="277">
        <f>16312+218.2+10524.1-88+5500+350.2+136.1+334.5-31.8-228+383</f>
        <v>33410.299999999996</v>
      </c>
      <c r="H212" s="291">
        <f>16312+218.2+448.5</f>
        <v>16978.7</v>
      </c>
      <c r="I212" s="291">
        <f>16312+218.2+448.5</f>
        <v>16978.7</v>
      </c>
      <c r="J212" s="291">
        <f t="shared" ref="J212:K212" si="114">16312+218.2+448.5</f>
        <v>16978.7</v>
      </c>
      <c r="K212" s="291">
        <f t="shared" si="114"/>
        <v>16978.7</v>
      </c>
      <c r="L212" s="1484"/>
      <c r="M212" s="1567"/>
    </row>
    <row r="213" spans="1:13" ht="129.75" customHeight="1" thickBot="1" x14ac:dyDescent="0.3">
      <c r="A213" s="588" t="s">
        <v>488</v>
      </c>
      <c r="B213" s="327" t="s">
        <v>821</v>
      </c>
      <c r="C213" s="320" t="s">
        <v>577</v>
      </c>
      <c r="D213" s="321" t="s">
        <v>113</v>
      </c>
      <c r="E213" s="1594" t="s">
        <v>72</v>
      </c>
      <c r="F213" s="1594"/>
      <c r="G213" s="1594"/>
      <c r="H213" s="1594"/>
      <c r="I213" s="1594"/>
      <c r="J213" s="1594"/>
      <c r="K213" s="1594"/>
      <c r="L213" s="288" t="s">
        <v>61</v>
      </c>
      <c r="M213" s="593" t="s">
        <v>247</v>
      </c>
    </row>
    <row r="214" spans="1:13" ht="52.5" customHeight="1" thickBot="1" x14ac:dyDescent="0.3">
      <c r="A214" s="1639" t="s">
        <v>489</v>
      </c>
      <c r="B214" s="1493" t="s">
        <v>820</v>
      </c>
      <c r="C214" s="364" t="s">
        <v>573</v>
      </c>
      <c r="D214" s="569" t="s">
        <v>86</v>
      </c>
      <c r="E214" s="290">
        <f t="shared" ref="E214:K214" si="115">SUM(E215)</f>
        <v>3724.7</v>
      </c>
      <c r="F214" s="289">
        <f t="shared" ref="F214:F215" si="116">SUM(G214:K214)</f>
        <v>4043</v>
      </c>
      <c r="G214" s="290">
        <f t="shared" si="115"/>
        <v>1043</v>
      </c>
      <c r="H214" s="289">
        <f t="shared" si="115"/>
        <v>750</v>
      </c>
      <c r="I214" s="289">
        <f t="shared" si="115"/>
        <v>750</v>
      </c>
      <c r="J214" s="289">
        <f t="shared" si="115"/>
        <v>750</v>
      </c>
      <c r="K214" s="289">
        <f t="shared" si="115"/>
        <v>750</v>
      </c>
      <c r="L214" s="1535" t="s">
        <v>62</v>
      </c>
      <c r="M214" s="1584" t="s">
        <v>541</v>
      </c>
    </row>
    <row r="215" spans="1:13" ht="105" customHeight="1" thickBot="1" x14ac:dyDescent="0.3">
      <c r="A215" s="1640"/>
      <c r="B215" s="1494"/>
      <c r="C215" s="364" t="s">
        <v>573</v>
      </c>
      <c r="D215" s="570" t="s">
        <v>113</v>
      </c>
      <c r="E215" s="277">
        <v>3724.7</v>
      </c>
      <c r="F215" s="291">
        <f t="shared" si="116"/>
        <v>4043</v>
      </c>
      <c r="G215" s="277">
        <f>815+228</f>
        <v>1043</v>
      </c>
      <c r="H215" s="291">
        <v>750</v>
      </c>
      <c r="I215" s="291">
        <v>750</v>
      </c>
      <c r="J215" s="291">
        <v>750</v>
      </c>
      <c r="K215" s="291">
        <v>750</v>
      </c>
      <c r="L215" s="1536"/>
      <c r="M215" s="1586"/>
    </row>
    <row r="216" spans="1:13" ht="30" customHeight="1" x14ac:dyDescent="0.25">
      <c r="A216" s="1526" t="s">
        <v>153</v>
      </c>
      <c r="B216" s="1592" t="s">
        <v>543</v>
      </c>
      <c r="C216" s="658" t="s">
        <v>573</v>
      </c>
      <c r="D216" s="569" t="s">
        <v>86</v>
      </c>
      <c r="E216" s="290">
        <f>SUM(E217:E218)</f>
        <v>2638</v>
      </c>
      <c r="F216" s="668" t="s">
        <v>971</v>
      </c>
      <c r="G216" s="727" t="s">
        <v>971</v>
      </c>
      <c r="H216" s="668" t="s">
        <v>971</v>
      </c>
      <c r="I216" s="668" t="s">
        <v>971</v>
      </c>
      <c r="J216" s="668" t="s">
        <v>971</v>
      </c>
      <c r="K216" s="668" t="s">
        <v>971</v>
      </c>
      <c r="L216" s="1535" t="s">
        <v>504</v>
      </c>
      <c r="M216" s="1584"/>
    </row>
    <row r="217" spans="1:13" ht="66" customHeight="1" x14ac:dyDescent="0.25">
      <c r="A217" s="1581"/>
      <c r="B217" s="1593"/>
      <c r="C217" s="114" t="s">
        <v>573</v>
      </c>
      <c r="D217" s="319" t="s">
        <v>136</v>
      </c>
      <c r="E217" s="572">
        <f>2523-236</f>
        <v>2287</v>
      </c>
      <c r="F217" s="674" t="s">
        <v>971</v>
      </c>
      <c r="G217" s="726" t="s">
        <v>971</v>
      </c>
      <c r="H217" s="674" t="s">
        <v>971</v>
      </c>
      <c r="I217" s="674" t="s">
        <v>971</v>
      </c>
      <c r="J217" s="674" t="s">
        <v>971</v>
      </c>
      <c r="K217" s="674" t="s">
        <v>971</v>
      </c>
      <c r="L217" s="1595"/>
      <c r="M217" s="1645"/>
    </row>
    <row r="218" spans="1:13" ht="88.5" customHeight="1" thickBot="1" x14ac:dyDescent="0.3">
      <c r="A218" s="1596"/>
      <c r="B218" s="1460"/>
      <c r="C218" s="663" t="s">
        <v>573</v>
      </c>
      <c r="D218" s="570" t="s">
        <v>113</v>
      </c>
      <c r="E218" s="277">
        <v>351</v>
      </c>
      <c r="F218" s="670" t="s">
        <v>971</v>
      </c>
      <c r="G218" s="728" t="s">
        <v>971</v>
      </c>
      <c r="H218" s="670" t="s">
        <v>971</v>
      </c>
      <c r="I218" s="670" t="s">
        <v>971</v>
      </c>
      <c r="J218" s="670" t="s">
        <v>971</v>
      </c>
      <c r="K218" s="670" t="s">
        <v>971</v>
      </c>
      <c r="L218" s="1596"/>
      <c r="M218" s="1460"/>
    </row>
    <row r="219" spans="1:13" ht="44.25" customHeight="1" x14ac:dyDescent="0.25">
      <c r="A219" s="1526" t="s">
        <v>599</v>
      </c>
      <c r="B219" s="1592" t="s">
        <v>548</v>
      </c>
      <c r="C219" s="658" t="s">
        <v>573</v>
      </c>
      <c r="D219" s="569" t="s">
        <v>86</v>
      </c>
      <c r="E219" s="290">
        <f>SUM(E220:E221)</f>
        <v>273</v>
      </c>
      <c r="F219" s="668" t="s">
        <v>971</v>
      </c>
      <c r="G219" s="727" t="s">
        <v>971</v>
      </c>
      <c r="H219" s="668" t="s">
        <v>971</v>
      </c>
      <c r="I219" s="668" t="s">
        <v>971</v>
      </c>
      <c r="J219" s="668" t="s">
        <v>971</v>
      </c>
      <c r="K219" s="668" t="s">
        <v>971</v>
      </c>
      <c r="L219" s="1535" t="s">
        <v>503</v>
      </c>
      <c r="M219" s="594"/>
    </row>
    <row r="220" spans="1:13" ht="51.75" customHeight="1" x14ac:dyDescent="0.25">
      <c r="A220" s="1581"/>
      <c r="B220" s="1593"/>
      <c r="C220" s="114" t="s">
        <v>573</v>
      </c>
      <c r="D220" s="319" t="s">
        <v>136</v>
      </c>
      <c r="E220" s="572">
        <v>273</v>
      </c>
      <c r="F220" s="674" t="s">
        <v>971</v>
      </c>
      <c r="G220" s="726" t="s">
        <v>971</v>
      </c>
      <c r="H220" s="674" t="s">
        <v>971</v>
      </c>
      <c r="I220" s="674" t="s">
        <v>971</v>
      </c>
      <c r="J220" s="674" t="s">
        <v>971</v>
      </c>
      <c r="K220" s="674" t="s">
        <v>971</v>
      </c>
      <c r="L220" s="1595"/>
      <c r="M220" s="594"/>
    </row>
    <row r="221" spans="1:13" ht="90" customHeight="1" thickBot="1" x14ac:dyDescent="0.3">
      <c r="A221" s="1596"/>
      <c r="B221" s="1460"/>
      <c r="C221" s="663" t="s">
        <v>573</v>
      </c>
      <c r="D221" s="570" t="s">
        <v>113</v>
      </c>
      <c r="E221" s="673" t="s">
        <v>971</v>
      </c>
      <c r="F221" s="670" t="s">
        <v>971</v>
      </c>
      <c r="G221" s="728" t="s">
        <v>971</v>
      </c>
      <c r="H221" s="670" t="s">
        <v>971</v>
      </c>
      <c r="I221" s="670" t="s">
        <v>971</v>
      </c>
      <c r="J221" s="670" t="s">
        <v>971</v>
      </c>
      <c r="K221" s="670" t="s">
        <v>971</v>
      </c>
      <c r="L221" s="1596"/>
      <c r="M221" s="594"/>
    </row>
    <row r="222" spans="1:13" ht="42" customHeight="1" x14ac:dyDescent="0.25">
      <c r="A222" s="1639" t="s">
        <v>796</v>
      </c>
      <c r="B222" s="1641" t="s">
        <v>795</v>
      </c>
      <c r="C222" s="359" t="s">
        <v>573</v>
      </c>
      <c r="D222" s="574" t="s">
        <v>86</v>
      </c>
      <c r="E222" s="672" t="s">
        <v>971</v>
      </c>
      <c r="F222" s="289">
        <f t="shared" ref="F222:F223" si="117">SUM(G222:K222)</f>
        <v>6650</v>
      </c>
      <c r="G222" s="290">
        <f t="shared" ref="G222" si="118">SUM(G223)</f>
        <v>6650</v>
      </c>
      <c r="H222" s="668" t="s">
        <v>971</v>
      </c>
      <c r="I222" s="668" t="s">
        <v>971</v>
      </c>
      <c r="J222" s="668" t="s">
        <v>971</v>
      </c>
      <c r="K222" s="668" t="s">
        <v>971</v>
      </c>
      <c r="L222" s="1535" t="s">
        <v>58</v>
      </c>
      <c r="M222" s="1584" t="s">
        <v>539</v>
      </c>
    </row>
    <row r="223" spans="1:13" ht="177.75" customHeight="1" thickBot="1" x14ac:dyDescent="0.3">
      <c r="A223" s="1640"/>
      <c r="B223" s="1642"/>
      <c r="C223" s="663" t="s">
        <v>573</v>
      </c>
      <c r="D223" s="570" t="s">
        <v>118</v>
      </c>
      <c r="E223" s="673" t="s">
        <v>971</v>
      </c>
      <c r="F223" s="291">
        <f t="shared" si="117"/>
        <v>6650</v>
      </c>
      <c r="G223" s="277">
        <f>6500-300+450</f>
        <v>6650</v>
      </c>
      <c r="H223" s="670" t="s">
        <v>971</v>
      </c>
      <c r="I223" s="670" t="s">
        <v>971</v>
      </c>
      <c r="J223" s="670" t="s">
        <v>971</v>
      </c>
      <c r="K223" s="670" t="s">
        <v>971</v>
      </c>
      <c r="L223" s="1536"/>
      <c r="M223" s="1586"/>
    </row>
    <row r="224" spans="1:13" ht="43.5" customHeight="1" x14ac:dyDescent="0.25">
      <c r="A224" s="1639"/>
      <c r="B224" s="1528" t="s">
        <v>145</v>
      </c>
      <c r="C224" s="1528"/>
      <c r="D224" s="574" t="s">
        <v>86</v>
      </c>
      <c r="E224" s="563">
        <f>SUM(E225:E227)</f>
        <v>280664.5</v>
      </c>
      <c r="F224" s="561">
        <f>SUM(F225:F227)</f>
        <v>1381475.6</v>
      </c>
      <c r="G224" s="724">
        <f t="shared" ref="G224:H224" si="119">SUM(G226:G227)</f>
        <v>298198.59999999998</v>
      </c>
      <c r="H224" s="561">
        <f t="shared" si="119"/>
        <v>270787</v>
      </c>
      <c r="I224" s="561">
        <f t="shared" ref="I224:K224" si="120">SUM(I226:I227)</f>
        <v>270830</v>
      </c>
      <c r="J224" s="561">
        <f t="shared" si="120"/>
        <v>270830</v>
      </c>
      <c r="K224" s="561">
        <f t="shared" si="120"/>
        <v>270830</v>
      </c>
      <c r="L224" s="1483"/>
      <c r="M224" s="1566"/>
    </row>
    <row r="225" spans="1:13" ht="52.5" customHeight="1" x14ac:dyDescent="0.25">
      <c r="A225" s="1643"/>
      <c r="B225" s="1638"/>
      <c r="C225" s="1638"/>
      <c r="D225" s="322" t="s">
        <v>136</v>
      </c>
      <c r="E225" s="576">
        <f>SUM(E205)</f>
        <v>2560</v>
      </c>
      <c r="F225" s="677" t="s">
        <v>971</v>
      </c>
      <c r="G225" s="678" t="s">
        <v>971</v>
      </c>
      <c r="H225" s="677" t="s">
        <v>971</v>
      </c>
      <c r="I225" s="677" t="s">
        <v>971</v>
      </c>
      <c r="J225" s="677" t="s">
        <v>971</v>
      </c>
      <c r="K225" s="677" t="s">
        <v>971</v>
      </c>
      <c r="L225" s="1223"/>
      <c r="M225" s="1626"/>
    </row>
    <row r="226" spans="1:13" ht="56.25" customHeight="1" x14ac:dyDescent="0.25">
      <c r="A226" s="1644"/>
      <c r="B226" s="1529"/>
      <c r="C226" s="1529"/>
      <c r="D226" s="575" t="s">
        <v>46</v>
      </c>
      <c r="E226" s="564">
        <f>SUM(E190)</f>
        <v>14327.500000000004</v>
      </c>
      <c r="F226" s="562">
        <f>SUM(G226:K226)</f>
        <v>44789</v>
      </c>
      <c r="G226" s="725">
        <f>SUM(G190)</f>
        <v>9288</v>
      </c>
      <c r="H226" s="562">
        <f>SUM(H190)</f>
        <v>8843</v>
      </c>
      <c r="I226" s="562">
        <f>SUM(I190)</f>
        <v>8886</v>
      </c>
      <c r="J226" s="562">
        <f>SUM(J190)</f>
        <v>8886</v>
      </c>
      <c r="K226" s="562">
        <f>SUM(K190)</f>
        <v>8886</v>
      </c>
      <c r="L226" s="968"/>
      <c r="M226" s="1591"/>
    </row>
    <row r="227" spans="1:13" ht="65.25" customHeight="1" thickBot="1" x14ac:dyDescent="0.3">
      <c r="A227" s="1640"/>
      <c r="B227" s="1530"/>
      <c r="C227" s="1530"/>
      <c r="D227" s="323" t="s">
        <v>118</v>
      </c>
      <c r="E227" s="278">
        <f>SUM(E191+E206)</f>
        <v>263777</v>
      </c>
      <c r="F227" s="293">
        <f>SUM(G227:K227)</f>
        <v>1336686.6000000001</v>
      </c>
      <c r="G227" s="278">
        <f>SUM(G191+G206)</f>
        <v>288910.59999999998</v>
      </c>
      <c r="H227" s="293">
        <f>SUM(H191+H206)</f>
        <v>261944</v>
      </c>
      <c r="I227" s="293">
        <f>SUM(I191+I206)</f>
        <v>261944</v>
      </c>
      <c r="J227" s="293">
        <f>SUM(J191+J206)</f>
        <v>261944</v>
      </c>
      <c r="K227" s="293">
        <f>SUM(K191+K206)</f>
        <v>261944</v>
      </c>
      <c r="L227" s="1484"/>
      <c r="M227" s="1567"/>
    </row>
    <row r="228" spans="1:13" ht="80.25" customHeight="1" thickBot="1" x14ac:dyDescent="0.3">
      <c r="A228" s="1630" t="s">
        <v>619</v>
      </c>
      <c r="B228" s="1631"/>
      <c r="C228" s="1631"/>
      <c r="D228" s="1631"/>
      <c r="E228" s="1631"/>
      <c r="F228" s="1631"/>
      <c r="G228" s="1631"/>
      <c r="H228" s="1631"/>
      <c r="I228" s="1631"/>
      <c r="J228" s="1631"/>
      <c r="K228" s="1631"/>
      <c r="L228" s="1631"/>
      <c r="M228" s="585"/>
    </row>
    <row r="229" spans="1:13" ht="80.25" customHeight="1" x14ac:dyDescent="0.25">
      <c r="A229" s="1492">
        <v>1</v>
      </c>
      <c r="B229" s="1637" t="s">
        <v>372</v>
      </c>
      <c r="C229" s="560" t="s">
        <v>578</v>
      </c>
      <c r="D229" s="560" t="s">
        <v>86</v>
      </c>
      <c r="E229" s="561">
        <f>SUM(E230)</f>
        <v>4493.8</v>
      </c>
      <c r="F229" s="561">
        <f t="shared" ref="F229:K229" si="121">SUM(F230)</f>
        <v>20180</v>
      </c>
      <c r="G229" s="724">
        <f t="shared" si="121"/>
        <v>4462.4000000000005</v>
      </c>
      <c r="H229" s="561">
        <f t="shared" si="121"/>
        <v>3929.4</v>
      </c>
      <c r="I229" s="563">
        <f t="shared" si="121"/>
        <v>3929.4</v>
      </c>
      <c r="J229" s="561">
        <f t="shared" si="121"/>
        <v>3929.4</v>
      </c>
      <c r="K229" s="561">
        <f t="shared" si="121"/>
        <v>3929.4</v>
      </c>
      <c r="L229" s="1483" t="s">
        <v>160</v>
      </c>
      <c r="M229" s="1510"/>
    </row>
    <row r="230" spans="1:13" ht="80.25" customHeight="1" thickBot="1" x14ac:dyDescent="0.3">
      <c r="A230" s="1490"/>
      <c r="B230" s="1488"/>
      <c r="C230" s="566" t="s">
        <v>578</v>
      </c>
      <c r="D230" s="566" t="s">
        <v>44</v>
      </c>
      <c r="E230" s="291">
        <f>SUM(E231)</f>
        <v>4493.8</v>
      </c>
      <c r="F230" s="291">
        <f>SUM(G230:K230)</f>
        <v>20180</v>
      </c>
      <c r="G230" s="277">
        <f t="shared" ref="G230:K230" si="122">SUM(G231)</f>
        <v>4462.4000000000005</v>
      </c>
      <c r="H230" s="291">
        <f t="shared" si="122"/>
        <v>3929.4</v>
      </c>
      <c r="I230" s="277">
        <f t="shared" si="122"/>
        <v>3929.4</v>
      </c>
      <c r="J230" s="291">
        <f t="shared" si="122"/>
        <v>3929.4</v>
      </c>
      <c r="K230" s="291">
        <f t="shared" si="122"/>
        <v>3929.4</v>
      </c>
      <c r="L230" s="1484"/>
      <c r="M230" s="1567"/>
    </row>
    <row r="231" spans="1:13" ht="80.25" customHeight="1" thickBot="1" x14ac:dyDescent="0.3">
      <c r="A231" s="595" t="s">
        <v>156</v>
      </c>
      <c r="B231" s="385" t="s">
        <v>220</v>
      </c>
      <c r="C231" s="288"/>
      <c r="D231" s="288" t="s">
        <v>44</v>
      </c>
      <c r="E231" s="297">
        <f>SUM(E233+E235+E237)</f>
        <v>4493.8</v>
      </c>
      <c r="F231" s="297">
        <f>SUM(G231:K231)</f>
        <v>20180</v>
      </c>
      <c r="G231" s="280">
        <f t="shared" ref="G231:K231" si="123">SUM(G233+G235+G237)</f>
        <v>4462.4000000000005</v>
      </c>
      <c r="H231" s="297">
        <f t="shared" si="123"/>
        <v>3929.4</v>
      </c>
      <c r="I231" s="280">
        <f t="shared" si="123"/>
        <v>3929.4</v>
      </c>
      <c r="J231" s="297">
        <f t="shared" si="123"/>
        <v>3929.4</v>
      </c>
      <c r="K231" s="297">
        <f t="shared" si="123"/>
        <v>3929.4</v>
      </c>
      <c r="L231" s="297"/>
      <c r="M231" s="593"/>
    </row>
    <row r="232" spans="1:13" ht="80.25" customHeight="1" x14ac:dyDescent="0.25">
      <c r="A232" s="1619" t="s">
        <v>483</v>
      </c>
      <c r="B232" s="1493" t="s">
        <v>189</v>
      </c>
      <c r="C232" s="565" t="s">
        <v>578</v>
      </c>
      <c r="D232" s="565" t="s">
        <v>86</v>
      </c>
      <c r="E232" s="289">
        <f>SUM(E233)</f>
        <v>338.5</v>
      </c>
      <c r="F232" s="289">
        <f t="shared" ref="F232:K232" si="124">F233</f>
        <v>1876</v>
      </c>
      <c r="G232" s="290">
        <f t="shared" si="124"/>
        <v>374.8</v>
      </c>
      <c r="H232" s="289">
        <f t="shared" si="124"/>
        <v>375.3</v>
      </c>
      <c r="I232" s="290">
        <f t="shared" si="124"/>
        <v>375.3</v>
      </c>
      <c r="J232" s="289">
        <f t="shared" si="124"/>
        <v>375.3</v>
      </c>
      <c r="K232" s="289">
        <f t="shared" si="124"/>
        <v>375.3</v>
      </c>
      <c r="L232" s="1483" t="s">
        <v>160</v>
      </c>
      <c r="M232" s="1510" t="s">
        <v>924</v>
      </c>
    </row>
    <row r="233" spans="1:13" ht="80.25" customHeight="1" thickBot="1" x14ac:dyDescent="0.3">
      <c r="A233" s="1620"/>
      <c r="B233" s="1494"/>
      <c r="C233" s="566" t="s">
        <v>578</v>
      </c>
      <c r="D233" s="566" t="s">
        <v>44</v>
      </c>
      <c r="E233" s="291">
        <v>338.5</v>
      </c>
      <c r="F233" s="291">
        <f>SUM(G233:K233)</f>
        <v>1876</v>
      </c>
      <c r="G233" s="277">
        <f>358.5+16.8-0.5</f>
        <v>374.8</v>
      </c>
      <c r="H233" s="324">
        <v>375.3</v>
      </c>
      <c r="I233" s="277">
        <v>375.3</v>
      </c>
      <c r="J233" s="291">
        <v>375.3</v>
      </c>
      <c r="K233" s="291">
        <v>375.3</v>
      </c>
      <c r="L233" s="1484"/>
      <c r="M233" s="1567"/>
    </row>
    <row r="234" spans="1:13" ht="80.25" customHeight="1" x14ac:dyDescent="0.25">
      <c r="A234" s="1619" t="s">
        <v>484</v>
      </c>
      <c r="B234" s="1493" t="s">
        <v>221</v>
      </c>
      <c r="C234" s="565" t="s">
        <v>574</v>
      </c>
      <c r="D234" s="565" t="s">
        <v>86</v>
      </c>
      <c r="E234" s="289">
        <f>SUM(E235)</f>
        <v>3999</v>
      </c>
      <c r="F234" s="289">
        <f t="shared" ref="F234:K234" si="125">SUM(F235)</f>
        <v>15690</v>
      </c>
      <c r="G234" s="290">
        <f t="shared" si="125"/>
        <v>3138</v>
      </c>
      <c r="H234" s="289">
        <f t="shared" si="125"/>
        <v>3138</v>
      </c>
      <c r="I234" s="290">
        <f t="shared" si="125"/>
        <v>3138</v>
      </c>
      <c r="J234" s="289">
        <f t="shared" si="125"/>
        <v>3138</v>
      </c>
      <c r="K234" s="289">
        <f t="shared" si="125"/>
        <v>3138</v>
      </c>
      <c r="L234" s="1483" t="s">
        <v>160</v>
      </c>
      <c r="M234" s="1510" t="s">
        <v>458</v>
      </c>
    </row>
    <row r="235" spans="1:13" ht="80.25" customHeight="1" thickBot="1" x14ac:dyDescent="0.3">
      <c r="A235" s="1620"/>
      <c r="B235" s="1621"/>
      <c r="C235" s="566" t="s">
        <v>574</v>
      </c>
      <c r="D235" s="566" t="s">
        <v>44</v>
      </c>
      <c r="E235" s="291">
        <v>3999</v>
      </c>
      <c r="F235" s="291">
        <f>SUM(G235:K235)</f>
        <v>15690</v>
      </c>
      <c r="G235" s="277">
        <v>3138</v>
      </c>
      <c r="H235" s="291">
        <v>3138</v>
      </c>
      <c r="I235" s="277">
        <v>3138</v>
      </c>
      <c r="J235" s="277">
        <v>3138</v>
      </c>
      <c r="K235" s="277">
        <v>3138</v>
      </c>
      <c r="L235" s="1484"/>
      <c r="M235" s="1567"/>
    </row>
    <row r="236" spans="1:13" ht="80.25" customHeight="1" x14ac:dyDescent="0.25">
      <c r="A236" s="1619" t="s">
        <v>485</v>
      </c>
      <c r="B236" s="1493" t="s">
        <v>190</v>
      </c>
      <c r="C236" s="565" t="s">
        <v>574</v>
      </c>
      <c r="D236" s="565" t="s">
        <v>86</v>
      </c>
      <c r="E236" s="289">
        <f>SUM(E237)</f>
        <v>156.30000000000001</v>
      </c>
      <c r="F236" s="289">
        <f t="shared" ref="F236:K236" si="126">SUM(F237)</f>
        <v>2614</v>
      </c>
      <c r="G236" s="290">
        <f t="shared" si="126"/>
        <v>949.6</v>
      </c>
      <c r="H236" s="289">
        <f t="shared" si="126"/>
        <v>416.1</v>
      </c>
      <c r="I236" s="290">
        <f t="shared" si="126"/>
        <v>416.1</v>
      </c>
      <c r="J236" s="289">
        <f t="shared" si="126"/>
        <v>416.1</v>
      </c>
      <c r="K236" s="289">
        <f t="shared" si="126"/>
        <v>416.1</v>
      </c>
      <c r="L236" s="1483" t="s">
        <v>160</v>
      </c>
      <c r="M236" s="1510" t="s">
        <v>459</v>
      </c>
    </row>
    <row r="237" spans="1:13" ht="80.25" customHeight="1" thickBot="1" x14ac:dyDescent="0.3">
      <c r="A237" s="1620"/>
      <c r="B237" s="1494"/>
      <c r="C237" s="566" t="s">
        <v>574</v>
      </c>
      <c r="D237" s="566" t="s">
        <v>44</v>
      </c>
      <c r="E237" s="291">
        <f>426-269.7</f>
        <v>156.30000000000001</v>
      </c>
      <c r="F237" s="291">
        <f>SUM(G237:K237)</f>
        <v>2614</v>
      </c>
      <c r="G237" s="277">
        <f>416.1+533.5</f>
        <v>949.6</v>
      </c>
      <c r="H237" s="291">
        <v>416.1</v>
      </c>
      <c r="I237" s="277">
        <v>416.1</v>
      </c>
      <c r="J237" s="291">
        <v>416.1</v>
      </c>
      <c r="K237" s="291">
        <v>416.1</v>
      </c>
      <c r="L237" s="1484"/>
      <c r="M237" s="1567"/>
    </row>
    <row r="238" spans="1:13" ht="80.25" customHeight="1" x14ac:dyDescent="0.25">
      <c r="A238" s="1528" t="s">
        <v>127</v>
      </c>
      <c r="B238" s="1528"/>
      <c r="C238" s="1617"/>
      <c r="D238" s="325" t="s">
        <v>86</v>
      </c>
      <c r="E238" s="561">
        <f>SUM(E239)</f>
        <v>4493.8</v>
      </c>
      <c r="F238" s="561">
        <f t="shared" ref="F238:K238" si="127">SUM(F239)</f>
        <v>20180</v>
      </c>
      <c r="G238" s="724">
        <f t="shared" si="127"/>
        <v>4462.4000000000005</v>
      </c>
      <c r="H238" s="561">
        <f t="shared" si="127"/>
        <v>3929.4</v>
      </c>
      <c r="I238" s="563">
        <f t="shared" si="127"/>
        <v>3929.4</v>
      </c>
      <c r="J238" s="561">
        <f t="shared" si="127"/>
        <v>3929.4</v>
      </c>
      <c r="K238" s="561">
        <f t="shared" si="127"/>
        <v>3929.4</v>
      </c>
      <c r="L238" s="1535"/>
      <c r="M238" s="1584"/>
    </row>
    <row r="239" spans="1:13" ht="80.25" customHeight="1" thickBot="1" x14ac:dyDescent="0.3">
      <c r="A239" s="1530"/>
      <c r="B239" s="1530"/>
      <c r="C239" s="1618"/>
      <c r="D239" s="326" t="s">
        <v>44</v>
      </c>
      <c r="E239" s="293">
        <f>SUM(E230)</f>
        <v>4493.8</v>
      </c>
      <c r="F239" s="293">
        <f>SUM(G239:K239)</f>
        <v>20180</v>
      </c>
      <c r="G239" s="278">
        <f t="shared" ref="G239:K239" si="128">SUM(G230)</f>
        <v>4462.4000000000005</v>
      </c>
      <c r="H239" s="293">
        <f t="shared" si="128"/>
        <v>3929.4</v>
      </c>
      <c r="I239" s="278">
        <f t="shared" si="128"/>
        <v>3929.4</v>
      </c>
      <c r="J239" s="293">
        <f t="shared" si="128"/>
        <v>3929.4</v>
      </c>
      <c r="K239" s="293">
        <f t="shared" si="128"/>
        <v>3929.4</v>
      </c>
      <c r="L239" s="1536"/>
      <c r="M239" s="1586"/>
    </row>
    <row r="240" spans="1:13" ht="80.25" customHeight="1" thickBot="1" x14ac:dyDescent="0.3">
      <c r="A240" s="1663" t="s">
        <v>951</v>
      </c>
      <c r="B240" s="1664"/>
      <c r="C240" s="1664"/>
      <c r="D240" s="1664"/>
      <c r="E240" s="1664"/>
      <c r="F240" s="1664"/>
      <c r="G240" s="1664"/>
      <c r="H240" s="1664"/>
      <c r="I240" s="1664"/>
      <c r="J240" s="1664"/>
      <c r="K240" s="1664"/>
      <c r="L240" s="1664"/>
      <c r="M240" s="581"/>
    </row>
    <row r="241" spans="1:13" ht="80.25" customHeight="1" x14ac:dyDescent="0.25">
      <c r="A241" s="1606" t="s">
        <v>290</v>
      </c>
      <c r="B241" s="1604" t="s">
        <v>895</v>
      </c>
      <c r="C241" s="567" t="s">
        <v>574</v>
      </c>
      <c r="D241" s="558" t="s">
        <v>86</v>
      </c>
      <c r="E241" s="563">
        <f>SUM(E242)</f>
        <v>4836</v>
      </c>
      <c r="F241" s="563">
        <v>14154</v>
      </c>
      <c r="G241" s="724">
        <v>2821</v>
      </c>
      <c r="H241" s="563">
        <v>2828</v>
      </c>
      <c r="I241" s="563">
        <v>2835</v>
      </c>
      <c r="J241" s="563">
        <v>2835</v>
      </c>
      <c r="K241" s="563">
        <v>2835</v>
      </c>
      <c r="L241" s="1569" t="s">
        <v>17</v>
      </c>
      <c r="M241" s="1622" t="s">
        <v>723</v>
      </c>
    </row>
    <row r="242" spans="1:13" ht="384" customHeight="1" thickBot="1" x14ac:dyDescent="0.3">
      <c r="A242" s="1607"/>
      <c r="B242" s="1406"/>
      <c r="C242" s="554" t="s">
        <v>574</v>
      </c>
      <c r="D242" s="559" t="s">
        <v>46</v>
      </c>
      <c r="E242" s="277">
        <f>SUM(E243)</f>
        <v>4836</v>
      </c>
      <c r="F242" s="277">
        <v>14154</v>
      </c>
      <c r="G242" s="277">
        <v>2821</v>
      </c>
      <c r="H242" s="277">
        <v>2828</v>
      </c>
      <c r="I242" s="277">
        <v>2835</v>
      </c>
      <c r="J242" s="277">
        <v>2835</v>
      </c>
      <c r="K242" s="277">
        <v>2835</v>
      </c>
      <c r="L242" s="1570"/>
      <c r="M242" s="1623"/>
    </row>
    <row r="243" spans="1:13" ht="408.75" customHeight="1" thickBot="1" x14ac:dyDescent="0.3">
      <c r="A243" s="596" t="s">
        <v>156</v>
      </c>
      <c r="B243" s="555" t="s">
        <v>722</v>
      </c>
      <c r="C243" s="555"/>
      <c r="D243" s="580" t="s">
        <v>46</v>
      </c>
      <c r="E243" s="280">
        <v>4836</v>
      </c>
      <c r="F243" s="280">
        <v>14154</v>
      </c>
      <c r="G243" s="280">
        <v>2821</v>
      </c>
      <c r="H243" s="280">
        <v>2828</v>
      </c>
      <c r="I243" s="280">
        <v>2835</v>
      </c>
      <c r="J243" s="280">
        <v>2835</v>
      </c>
      <c r="K243" s="280">
        <v>2835</v>
      </c>
      <c r="L243" s="580" t="s">
        <v>17</v>
      </c>
      <c r="M243" s="597" t="s">
        <v>724</v>
      </c>
    </row>
    <row r="244" spans="1:13" ht="80.25" customHeight="1" x14ac:dyDescent="0.25">
      <c r="A244" s="1606" t="s">
        <v>483</v>
      </c>
      <c r="B244" s="1624" t="s">
        <v>896</v>
      </c>
      <c r="C244" s="553" t="s">
        <v>574</v>
      </c>
      <c r="D244" s="553" t="s">
        <v>86</v>
      </c>
      <c r="E244" s="505">
        <v>4836</v>
      </c>
      <c r="F244" s="484">
        <v>14154</v>
      </c>
      <c r="G244" s="484">
        <v>2821</v>
      </c>
      <c r="H244" s="484">
        <v>2828</v>
      </c>
      <c r="I244" s="484">
        <v>2835</v>
      </c>
      <c r="J244" s="484">
        <v>2835</v>
      </c>
      <c r="K244" s="484">
        <v>2835</v>
      </c>
      <c r="L244" s="1606" t="s">
        <v>17</v>
      </c>
      <c r="M244" s="1665" t="s">
        <v>727</v>
      </c>
    </row>
    <row r="245" spans="1:13" ht="213" customHeight="1" thickBot="1" x14ac:dyDescent="0.3">
      <c r="A245" s="1607"/>
      <c r="B245" s="1625"/>
      <c r="C245" s="556" t="s">
        <v>574</v>
      </c>
      <c r="D245" s="554" t="s">
        <v>46</v>
      </c>
      <c r="E245" s="506">
        <v>4836</v>
      </c>
      <c r="F245" s="482">
        <v>14154</v>
      </c>
      <c r="G245" s="482">
        <v>2821</v>
      </c>
      <c r="H245" s="482">
        <v>2828</v>
      </c>
      <c r="I245" s="482">
        <v>2835</v>
      </c>
      <c r="J245" s="482">
        <v>2835</v>
      </c>
      <c r="K245" s="482">
        <v>2835</v>
      </c>
      <c r="L245" s="1607"/>
      <c r="M245" s="1666"/>
    </row>
    <row r="246" spans="1:13" ht="80.25" customHeight="1" x14ac:dyDescent="0.25">
      <c r="A246" s="1606" t="s">
        <v>484</v>
      </c>
      <c r="B246" s="1604" t="s">
        <v>725</v>
      </c>
      <c r="C246" s="553" t="s">
        <v>574</v>
      </c>
      <c r="D246" s="553" t="s">
        <v>86</v>
      </c>
      <c r="E246" s="1671" t="s">
        <v>104</v>
      </c>
      <c r="F246" s="1672"/>
      <c r="G246" s="1672"/>
      <c r="H246" s="1672"/>
      <c r="I246" s="1672"/>
      <c r="J246" s="1672"/>
      <c r="K246" s="1673"/>
      <c r="L246" s="1606" t="s">
        <v>17</v>
      </c>
      <c r="M246" s="1665" t="s">
        <v>726</v>
      </c>
    </row>
    <row r="247" spans="1:13" ht="377.25" customHeight="1" thickBot="1" x14ac:dyDescent="0.3">
      <c r="A247" s="1607"/>
      <c r="B247" s="1605"/>
      <c r="C247" s="556" t="s">
        <v>574</v>
      </c>
      <c r="D247" s="554" t="s">
        <v>46</v>
      </c>
      <c r="E247" s="1674" t="s">
        <v>104</v>
      </c>
      <c r="F247" s="1675"/>
      <c r="G247" s="1675"/>
      <c r="H247" s="1675"/>
      <c r="I247" s="1675"/>
      <c r="J247" s="1675"/>
      <c r="K247" s="1676"/>
      <c r="L247" s="1607"/>
      <c r="M247" s="1666"/>
    </row>
    <row r="248" spans="1:13" ht="80.25" customHeight="1" x14ac:dyDescent="0.25">
      <c r="A248" s="1404"/>
      <c r="B248" s="1604" t="s">
        <v>65</v>
      </c>
      <c r="C248" s="1667"/>
      <c r="D248" s="507" t="s">
        <v>86</v>
      </c>
      <c r="E248" s="563">
        <f>E249</f>
        <v>4836</v>
      </c>
      <c r="F248" s="563">
        <f t="shared" ref="F248:K248" si="129">F249</f>
        <v>14154</v>
      </c>
      <c r="G248" s="724">
        <f t="shared" si="129"/>
        <v>2821</v>
      </c>
      <c r="H248" s="563">
        <f t="shared" si="129"/>
        <v>2828</v>
      </c>
      <c r="I248" s="563">
        <f t="shared" si="129"/>
        <v>2835</v>
      </c>
      <c r="J248" s="563">
        <f t="shared" si="129"/>
        <v>2835</v>
      </c>
      <c r="K248" s="563">
        <f t="shared" si="129"/>
        <v>2835</v>
      </c>
      <c r="L248" s="558"/>
      <c r="M248" s="598"/>
    </row>
    <row r="249" spans="1:13" ht="80.25" customHeight="1" thickBot="1" x14ac:dyDescent="0.3">
      <c r="A249" s="1406"/>
      <c r="B249" s="1605"/>
      <c r="C249" s="1668"/>
      <c r="D249" s="508" t="s">
        <v>46</v>
      </c>
      <c r="E249" s="278">
        <f>SUM(E242)</f>
        <v>4836</v>
      </c>
      <c r="F249" s="278">
        <f>SUM(G249:K249)</f>
        <v>14154</v>
      </c>
      <c r="G249" s="278">
        <f>SUM(G242)</f>
        <v>2821</v>
      </c>
      <c r="H249" s="278">
        <f>SUM(H242)</f>
        <v>2828</v>
      </c>
      <c r="I249" s="278">
        <f>SUM(I242)</f>
        <v>2835</v>
      </c>
      <c r="J249" s="278">
        <f>SUM(J242)</f>
        <v>2835</v>
      </c>
      <c r="K249" s="278">
        <f>SUM(K242)</f>
        <v>2835</v>
      </c>
      <c r="L249" s="559"/>
      <c r="M249" s="599"/>
    </row>
    <row r="250" spans="1:13" ht="80.25" customHeight="1" thickBot="1" x14ac:dyDescent="0.3">
      <c r="A250" s="1391" t="s">
        <v>579</v>
      </c>
      <c r="B250" s="1392"/>
      <c r="C250" s="1392"/>
      <c r="D250" s="1392"/>
      <c r="E250" s="1392"/>
      <c r="F250" s="1392"/>
      <c r="G250" s="1392"/>
      <c r="H250" s="1392"/>
      <c r="I250" s="1392"/>
      <c r="J250" s="1392"/>
      <c r="K250" s="1392"/>
      <c r="L250" s="1392"/>
      <c r="M250" s="581"/>
    </row>
    <row r="251" spans="1:13" ht="80.25" customHeight="1" x14ac:dyDescent="0.25">
      <c r="A251" s="1669">
        <v>1</v>
      </c>
      <c r="B251" s="1604" t="s">
        <v>373</v>
      </c>
      <c r="C251" s="509" t="s">
        <v>574</v>
      </c>
      <c r="D251" s="507" t="s">
        <v>86</v>
      </c>
      <c r="E251" s="563">
        <f>SUM(E252)</f>
        <v>7702</v>
      </c>
      <c r="F251" s="563">
        <f t="shared" ref="F251:K251" si="130">SUM(F252)</f>
        <v>38510</v>
      </c>
      <c r="G251" s="724">
        <f t="shared" si="130"/>
        <v>7702</v>
      </c>
      <c r="H251" s="563">
        <f t="shared" si="130"/>
        <v>7702</v>
      </c>
      <c r="I251" s="563">
        <f t="shared" si="130"/>
        <v>7702</v>
      </c>
      <c r="J251" s="563">
        <f t="shared" si="130"/>
        <v>7702</v>
      </c>
      <c r="K251" s="563">
        <f t="shared" si="130"/>
        <v>7702</v>
      </c>
      <c r="L251" s="558"/>
      <c r="M251" s="600"/>
    </row>
    <row r="252" spans="1:13" ht="80.25" customHeight="1" thickBot="1" x14ac:dyDescent="0.3">
      <c r="A252" s="1670"/>
      <c r="B252" s="1605"/>
      <c r="C252" s="510" t="s">
        <v>574</v>
      </c>
      <c r="D252" s="511" t="s">
        <v>118</v>
      </c>
      <c r="E252" s="277">
        <f>SUM(E253)</f>
        <v>7702</v>
      </c>
      <c r="F252" s="277">
        <f>SUM(G252:K252)</f>
        <v>38510</v>
      </c>
      <c r="G252" s="277">
        <f t="shared" ref="G252:K252" si="131">SUM(G253)</f>
        <v>7702</v>
      </c>
      <c r="H252" s="277">
        <f t="shared" si="131"/>
        <v>7702</v>
      </c>
      <c r="I252" s="277">
        <f t="shared" si="131"/>
        <v>7702</v>
      </c>
      <c r="J252" s="277">
        <f t="shared" si="131"/>
        <v>7702</v>
      </c>
      <c r="K252" s="277">
        <f t="shared" si="131"/>
        <v>7702</v>
      </c>
      <c r="L252" s="559"/>
      <c r="M252" s="601"/>
    </row>
    <row r="253" spans="1:13" ht="80.25" customHeight="1" thickBot="1" x14ac:dyDescent="0.3">
      <c r="A253" s="602" t="s">
        <v>156</v>
      </c>
      <c r="B253" s="388" t="s">
        <v>182</v>
      </c>
      <c r="C253" s="512"/>
      <c r="D253" s="279" t="s">
        <v>118</v>
      </c>
      <c r="E253" s="280">
        <f>SUM(E254+E256+E258)</f>
        <v>7702</v>
      </c>
      <c r="F253" s="280">
        <f>SUM(G253:K253)</f>
        <v>38510</v>
      </c>
      <c r="G253" s="280">
        <f t="shared" ref="G253:K253" si="132">SUM(G254+G256+G258)</f>
        <v>7702</v>
      </c>
      <c r="H253" s="280">
        <f t="shared" si="132"/>
        <v>7702</v>
      </c>
      <c r="I253" s="280">
        <f t="shared" si="132"/>
        <v>7702</v>
      </c>
      <c r="J253" s="280">
        <f t="shared" si="132"/>
        <v>7702</v>
      </c>
      <c r="K253" s="280">
        <f t="shared" si="132"/>
        <v>7702</v>
      </c>
      <c r="L253" s="580"/>
      <c r="M253" s="603"/>
    </row>
    <row r="254" spans="1:13" ht="206.25" customHeight="1" thickBot="1" x14ac:dyDescent="0.3">
      <c r="A254" s="596" t="s">
        <v>483</v>
      </c>
      <c r="B254" s="555" t="s">
        <v>109</v>
      </c>
      <c r="C254" s="512" t="s">
        <v>574</v>
      </c>
      <c r="D254" s="580" t="s">
        <v>118</v>
      </c>
      <c r="E254" s="280">
        <v>24</v>
      </c>
      <c r="F254" s="280">
        <f>SUM(G254:K254)</f>
        <v>100</v>
      </c>
      <c r="G254" s="280">
        <v>20</v>
      </c>
      <c r="H254" s="280">
        <v>20</v>
      </c>
      <c r="I254" s="280">
        <v>20</v>
      </c>
      <c r="J254" s="280">
        <v>20</v>
      </c>
      <c r="K254" s="280">
        <v>20</v>
      </c>
      <c r="L254" s="580" t="s">
        <v>105</v>
      </c>
      <c r="M254" s="603" t="s">
        <v>461</v>
      </c>
    </row>
    <row r="255" spans="1:13" ht="80.25" customHeight="1" x14ac:dyDescent="0.25">
      <c r="A255" s="1606" t="s">
        <v>484</v>
      </c>
      <c r="B255" s="1404" t="s">
        <v>180</v>
      </c>
      <c r="C255" s="513" t="s">
        <v>574</v>
      </c>
      <c r="D255" s="558" t="s">
        <v>86</v>
      </c>
      <c r="E255" s="290">
        <f>E256</f>
        <v>1081</v>
      </c>
      <c r="F255" s="290">
        <f t="shared" ref="F255:K255" si="133">SUM(F256)</f>
        <v>4305</v>
      </c>
      <c r="G255" s="290">
        <f t="shared" si="133"/>
        <v>861</v>
      </c>
      <c r="H255" s="290">
        <f t="shared" si="133"/>
        <v>861</v>
      </c>
      <c r="I255" s="290">
        <f t="shared" si="133"/>
        <v>861</v>
      </c>
      <c r="J255" s="290">
        <f t="shared" si="133"/>
        <v>861</v>
      </c>
      <c r="K255" s="290">
        <f t="shared" si="133"/>
        <v>861</v>
      </c>
      <c r="L255" s="558"/>
      <c r="M255" s="600"/>
    </row>
    <row r="256" spans="1:13" ht="279" customHeight="1" thickBot="1" x14ac:dyDescent="0.3">
      <c r="A256" s="1607"/>
      <c r="B256" s="1406"/>
      <c r="C256" s="510" t="s">
        <v>574</v>
      </c>
      <c r="D256" s="559" t="s">
        <v>118</v>
      </c>
      <c r="E256" s="277">
        <v>1081</v>
      </c>
      <c r="F256" s="277">
        <f>SUM(G256:K256)</f>
        <v>4305</v>
      </c>
      <c r="G256" s="277">
        <v>861</v>
      </c>
      <c r="H256" s="277">
        <v>861</v>
      </c>
      <c r="I256" s="277">
        <v>861</v>
      </c>
      <c r="J256" s="277">
        <v>861</v>
      </c>
      <c r="K256" s="277">
        <v>861</v>
      </c>
      <c r="L256" s="559" t="s">
        <v>526</v>
      </c>
      <c r="M256" s="314" t="s">
        <v>462</v>
      </c>
    </row>
    <row r="257" spans="1:13" ht="80.25" customHeight="1" x14ac:dyDescent="0.25">
      <c r="A257" s="1606" t="s">
        <v>485</v>
      </c>
      <c r="B257" s="1404" t="s">
        <v>181</v>
      </c>
      <c r="C257" s="558" t="s">
        <v>574</v>
      </c>
      <c r="D257" s="558" t="s">
        <v>86</v>
      </c>
      <c r="E257" s="290">
        <f>SUM(E258)</f>
        <v>6597</v>
      </c>
      <c r="F257" s="290">
        <f t="shared" ref="F257:K257" si="134">SUM(F258)</f>
        <v>34105</v>
      </c>
      <c r="G257" s="290">
        <f t="shared" si="134"/>
        <v>6821</v>
      </c>
      <c r="H257" s="290">
        <f t="shared" si="134"/>
        <v>6821</v>
      </c>
      <c r="I257" s="290">
        <f t="shared" si="134"/>
        <v>6821</v>
      </c>
      <c r="J257" s="290">
        <f t="shared" si="134"/>
        <v>6821</v>
      </c>
      <c r="K257" s="290">
        <f t="shared" si="134"/>
        <v>6821</v>
      </c>
      <c r="L257" s="1569" t="s">
        <v>105</v>
      </c>
      <c r="M257" s="1582" t="s">
        <v>463</v>
      </c>
    </row>
    <row r="258" spans="1:13" ht="203.25" customHeight="1" thickBot="1" x14ac:dyDescent="0.3">
      <c r="A258" s="1607"/>
      <c r="B258" s="1406"/>
      <c r="C258" s="559" t="s">
        <v>574</v>
      </c>
      <c r="D258" s="559" t="s">
        <v>118</v>
      </c>
      <c r="E258" s="277">
        <v>6597</v>
      </c>
      <c r="F258" s="277">
        <f>SUM(G258:K258)</f>
        <v>34105</v>
      </c>
      <c r="G258" s="277">
        <v>6821</v>
      </c>
      <c r="H258" s="277">
        <v>6821</v>
      </c>
      <c r="I258" s="277">
        <v>6821</v>
      </c>
      <c r="J258" s="277">
        <v>6821</v>
      </c>
      <c r="K258" s="277">
        <v>6821</v>
      </c>
      <c r="L258" s="1570"/>
      <c r="M258" s="1583"/>
    </row>
    <row r="259" spans="1:13" ht="80.25" customHeight="1" x14ac:dyDescent="0.25">
      <c r="A259" s="1569"/>
      <c r="B259" s="1602" t="s">
        <v>66</v>
      </c>
      <c r="C259" s="1648"/>
      <c r="D259" s="507" t="s">
        <v>86</v>
      </c>
      <c r="E259" s="563">
        <f>E260</f>
        <v>7702</v>
      </c>
      <c r="F259" s="563">
        <f t="shared" ref="F259:K259" si="135">F260</f>
        <v>38510</v>
      </c>
      <c r="G259" s="724">
        <f t="shared" si="135"/>
        <v>7702</v>
      </c>
      <c r="H259" s="563">
        <f t="shared" si="135"/>
        <v>7702</v>
      </c>
      <c r="I259" s="563">
        <f t="shared" si="135"/>
        <v>7702</v>
      </c>
      <c r="J259" s="563">
        <f t="shared" si="135"/>
        <v>7702</v>
      </c>
      <c r="K259" s="563">
        <f t="shared" si="135"/>
        <v>7702</v>
      </c>
      <c r="L259" s="1345" t="s">
        <v>105</v>
      </c>
      <c r="M259" s="1459"/>
    </row>
    <row r="260" spans="1:13" ht="80.25" customHeight="1" thickBot="1" x14ac:dyDescent="0.3">
      <c r="A260" s="1570"/>
      <c r="B260" s="1603"/>
      <c r="C260" s="1649"/>
      <c r="D260" s="508" t="s">
        <v>118</v>
      </c>
      <c r="E260" s="278">
        <f>SUM(E252)</f>
        <v>7702</v>
      </c>
      <c r="F260" s="278">
        <f>SUM(G260:K260)</f>
        <v>38510</v>
      </c>
      <c r="G260" s="278">
        <f t="shared" ref="G260:K260" si="136">SUM(G252)</f>
        <v>7702</v>
      </c>
      <c r="H260" s="278">
        <f t="shared" si="136"/>
        <v>7702</v>
      </c>
      <c r="I260" s="278">
        <f t="shared" si="136"/>
        <v>7702</v>
      </c>
      <c r="J260" s="278">
        <f t="shared" si="136"/>
        <v>7702</v>
      </c>
      <c r="K260" s="278">
        <f t="shared" si="136"/>
        <v>7702</v>
      </c>
      <c r="L260" s="1597"/>
      <c r="M260" s="1574"/>
    </row>
    <row r="261" spans="1:13" ht="55.5" customHeight="1" thickBot="1" x14ac:dyDescent="0.3">
      <c r="A261" s="1391" t="s">
        <v>860</v>
      </c>
      <c r="B261" s="1392"/>
      <c r="C261" s="1392"/>
      <c r="D261" s="1392"/>
      <c r="E261" s="1392"/>
      <c r="F261" s="1392"/>
      <c r="G261" s="1392"/>
      <c r="H261" s="1392"/>
      <c r="I261" s="1392"/>
      <c r="J261" s="1392"/>
      <c r="K261" s="1392"/>
      <c r="L261" s="1392"/>
      <c r="M261" s="581"/>
    </row>
    <row r="262" spans="1:13" ht="46.5" customHeight="1" x14ac:dyDescent="0.25">
      <c r="A262" s="1632">
        <v>1</v>
      </c>
      <c r="B262" s="1604" t="s">
        <v>374</v>
      </c>
      <c r="C262" s="243" t="s">
        <v>573</v>
      </c>
      <c r="D262" s="507" t="s">
        <v>86</v>
      </c>
      <c r="E262" s="563">
        <f t="shared" ref="E262:K262" si="137">E263</f>
        <v>31244.7</v>
      </c>
      <c r="F262" s="563">
        <f t="shared" si="137"/>
        <v>162678.09999999998</v>
      </c>
      <c r="G262" s="724">
        <f t="shared" si="137"/>
        <v>33800.5</v>
      </c>
      <c r="H262" s="563">
        <f t="shared" si="137"/>
        <v>32219.399999999998</v>
      </c>
      <c r="I262" s="563">
        <f t="shared" si="137"/>
        <v>32219.399999999998</v>
      </c>
      <c r="J262" s="563">
        <f t="shared" si="137"/>
        <v>32219.399999999998</v>
      </c>
      <c r="K262" s="563">
        <f t="shared" si="137"/>
        <v>32219.399999999998</v>
      </c>
      <c r="L262" s="1345"/>
      <c r="M262" s="1459"/>
    </row>
    <row r="263" spans="1:13" ht="75.75" customHeight="1" thickBot="1" x14ac:dyDescent="0.3">
      <c r="A263" s="1633"/>
      <c r="B263" s="1605"/>
      <c r="C263" s="666" t="s">
        <v>573</v>
      </c>
      <c r="D263" s="510" t="s">
        <v>118</v>
      </c>
      <c r="E263" s="277">
        <f>SUM(E264)</f>
        <v>31244.7</v>
      </c>
      <c r="F263" s="277">
        <f>SUM(G263:K263)</f>
        <v>162678.09999999998</v>
      </c>
      <c r="G263" s="277">
        <f t="shared" ref="G263:K263" si="138">SUM(G264)</f>
        <v>33800.5</v>
      </c>
      <c r="H263" s="277">
        <f t="shared" si="138"/>
        <v>32219.399999999998</v>
      </c>
      <c r="I263" s="277">
        <f t="shared" si="138"/>
        <v>32219.399999999998</v>
      </c>
      <c r="J263" s="277">
        <f t="shared" si="138"/>
        <v>32219.399999999998</v>
      </c>
      <c r="K263" s="277">
        <f t="shared" si="138"/>
        <v>32219.399999999998</v>
      </c>
      <c r="L263" s="1597"/>
      <c r="M263" s="1574"/>
    </row>
    <row r="264" spans="1:13" ht="80.25" customHeight="1" thickBot="1" x14ac:dyDescent="0.3">
      <c r="A264" s="604" t="s">
        <v>156</v>
      </c>
      <c r="B264" s="388" t="s">
        <v>195</v>
      </c>
      <c r="C264" s="510" t="s">
        <v>573</v>
      </c>
      <c r="D264" s="512" t="s">
        <v>118</v>
      </c>
      <c r="E264" s="280">
        <f>SUM(E265+E266+E268)</f>
        <v>31244.7</v>
      </c>
      <c r="F264" s="280">
        <f>SUM(G264:K264)</f>
        <v>162678.09999999998</v>
      </c>
      <c r="G264" s="280">
        <f t="shared" ref="G264:K264" si="139">SUM(G265+G266+G268)</f>
        <v>33800.5</v>
      </c>
      <c r="H264" s="280">
        <f t="shared" si="139"/>
        <v>32219.399999999998</v>
      </c>
      <c r="I264" s="280">
        <f t="shared" si="139"/>
        <v>32219.399999999998</v>
      </c>
      <c r="J264" s="280">
        <f t="shared" si="139"/>
        <v>32219.399999999998</v>
      </c>
      <c r="K264" s="280">
        <f t="shared" si="139"/>
        <v>32219.399999999998</v>
      </c>
      <c r="L264" s="580"/>
      <c r="M264" s="603"/>
    </row>
    <row r="265" spans="1:13" ht="212.25" customHeight="1" thickBot="1" x14ac:dyDescent="0.3">
      <c r="A265" s="604" t="s">
        <v>483</v>
      </c>
      <c r="B265" s="555" t="s">
        <v>74</v>
      </c>
      <c r="C265" s="510" t="s">
        <v>573</v>
      </c>
      <c r="D265" s="512" t="s">
        <v>118</v>
      </c>
      <c r="E265" s="280">
        <v>679.2</v>
      </c>
      <c r="F265" s="280">
        <f>SUM(G265:K265)</f>
        <v>13634.1</v>
      </c>
      <c r="G265" s="280">
        <v>3991.7</v>
      </c>
      <c r="H265" s="328">
        <v>2410.6</v>
      </c>
      <c r="I265" s="328">
        <v>2410.6</v>
      </c>
      <c r="J265" s="328">
        <v>2410.6</v>
      </c>
      <c r="K265" s="280">
        <v>2410.6</v>
      </c>
      <c r="L265" s="580" t="s">
        <v>151</v>
      </c>
      <c r="M265" s="603" t="s">
        <v>925</v>
      </c>
    </row>
    <row r="266" spans="1:13" ht="90" customHeight="1" x14ac:dyDescent="0.25">
      <c r="A266" s="1632" t="s">
        <v>484</v>
      </c>
      <c r="B266" s="1404" t="s">
        <v>178</v>
      </c>
      <c r="C266" s="513" t="s">
        <v>573</v>
      </c>
      <c r="D266" s="513" t="s">
        <v>86</v>
      </c>
      <c r="E266" s="290">
        <f>E267</f>
        <v>27172.5</v>
      </c>
      <c r="F266" s="290">
        <f t="shared" ref="F266:K266" si="140">F267</f>
        <v>133538</v>
      </c>
      <c r="G266" s="290">
        <f t="shared" si="140"/>
        <v>26707.599999999999</v>
      </c>
      <c r="H266" s="290">
        <f t="shared" si="140"/>
        <v>26707.599999999999</v>
      </c>
      <c r="I266" s="290">
        <f t="shared" si="140"/>
        <v>26707.599999999999</v>
      </c>
      <c r="J266" s="290">
        <f t="shared" si="140"/>
        <v>26707.599999999999</v>
      </c>
      <c r="K266" s="290">
        <f t="shared" si="140"/>
        <v>26707.599999999999</v>
      </c>
      <c r="L266" s="1345" t="s">
        <v>151</v>
      </c>
      <c r="M266" s="1634" t="s">
        <v>464</v>
      </c>
    </row>
    <row r="267" spans="1:13" ht="171.75" customHeight="1" thickBot="1" x14ac:dyDescent="0.3">
      <c r="A267" s="1633"/>
      <c r="B267" s="1406"/>
      <c r="C267" s="666" t="s">
        <v>573</v>
      </c>
      <c r="D267" s="514" t="s">
        <v>118</v>
      </c>
      <c r="E267" s="277">
        <v>27172.5</v>
      </c>
      <c r="F267" s="277">
        <f>SUM(G267:K267)</f>
        <v>133538</v>
      </c>
      <c r="G267" s="277">
        <f>26714.6-7</f>
        <v>26707.599999999999</v>
      </c>
      <c r="H267" s="277">
        <v>26707.599999999999</v>
      </c>
      <c r="I267" s="329">
        <v>26707.599999999999</v>
      </c>
      <c r="J267" s="329">
        <v>26707.599999999999</v>
      </c>
      <c r="K267" s="277">
        <v>26707.599999999999</v>
      </c>
      <c r="L267" s="1597"/>
      <c r="M267" s="1635"/>
    </row>
    <row r="268" spans="1:13" ht="132.75" customHeight="1" thickBot="1" x14ac:dyDescent="0.3">
      <c r="A268" s="604" t="s">
        <v>485</v>
      </c>
      <c r="B268" s="555" t="s">
        <v>179</v>
      </c>
      <c r="C268" s="510" t="s">
        <v>573</v>
      </c>
      <c r="D268" s="312" t="s">
        <v>118</v>
      </c>
      <c r="E268" s="280">
        <v>3393</v>
      </c>
      <c r="F268" s="280">
        <f>SUM(G268:K268)</f>
        <v>15506</v>
      </c>
      <c r="G268" s="280">
        <v>3101.2</v>
      </c>
      <c r="H268" s="280">
        <v>3101.2</v>
      </c>
      <c r="I268" s="280">
        <v>3101.2</v>
      </c>
      <c r="J268" s="280">
        <v>3101.2</v>
      </c>
      <c r="K268" s="280">
        <v>3101.2</v>
      </c>
      <c r="L268" s="580" t="s">
        <v>151</v>
      </c>
      <c r="M268" s="603" t="s">
        <v>465</v>
      </c>
    </row>
    <row r="269" spans="1:13" ht="80.25" customHeight="1" x14ac:dyDescent="0.25">
      <c r="A269" s="1569"/>
      <c r="B269" s="1602" t="s">
        <v>70</v>
      </c>
      <c r="C269" s="1648"/>
      <c r="D269" s="567" t="s">
        <v>86</v>
      </c>
      <c r="E269" s="563">
        <f>SUM(E270)</f>
        <v>31244.7</v>
      </c>
      <c r="F269" s="563">
        <f>SUM(G269:K269)</f>
        <v>162678.09999999998</v>
      </c>
      <c r="G269" s="724">
        <f t="shared" ref="G269:K269" si="141">SUM(G270)</f>
        <v>33800.5</v>
      </c>
      <c r="H269" s="563">
        <f t="shared" si="141"/>
        <v>32219.399999999998</v>
      </c>
      <c r="I269" s="563">
        <f t="shared" si="141"/>
        <v>32219.399999999998</v>
      </c>
      <c r="J269" s="563">
        <f t="shared" si="141"/>
        <v>32219.399999999998</v>
      </c>
      <c r="K269" s="563">
        <f t="shared" si="141"/>
        <v>32219.399999999998</v>
      </c>
      <c r="L269" s="558"/>
      <c r="M269" s="600"/>
    </row>
    <row r="270" spans="1:13" ht="80.25" customHeight="1" thickBot="1" x14ac:dyDescent="0.3">
      <c r="A270" s="1570"/>
      <c r="B270" s="1603"/>
      <c r="C270" s="1649"/>
      <c r="D270" s="568" t="s">
        <v>118</v>
      </c>
      <c r="E270" s="278">
        <f>SUM(E263)</f>
        <v>31244.7</v>
      </c>
      <c r="F270" s="278">
        <f>SUM(G270:K270)</f>
        <v>162678.09999999998</v>
      </c>
      <c r="G270" s="278">
        <f t="shared" ref="G270:K270" si="142">SUM(G263)</f>
        <v>33800.5</v>
      </c>
      <c r="H270" s="278">
        <f t="shared" si="142"/>
        <v>32219.399999999998</v>
      </c>
      <c r="I270" s="278">
        <f t="shared" si="142"/>
        <v>32219.399999999998</v>
      </c>
      <c r="J270" s="278">
        <f t="shared" si="142"/>
        <v>32219.399999999998</v>
      </c>
      <c r="K270" s="278">
        <f t="shared" si="142"/>
        <v>32219.399999999998</v>
      </c>
      <c r="L270" s="559"/>
      <c r="M270" s="314"/>
    </row>
    <row r="271" spans="1:13" ht="80.25" customHeight="1" thickBot="1" x14ac:dyDescent="0.3">
      <c r="A271" s="1630" t="s">
        <v>569</v>
      </c>
      <c r="B271" s="1631"/>
      <c r="C271" s="1631"/>
      <c r="D271" s="1631"/>
      <c r="E271" s="1631"/>
      <c r="F271" s="1631"/>
      <c r="G271" s="1631"/>
      <c r="H271" s="1631"/>
      <c r="I271" s="1631"/>
      <c r="J271" s="1631"/>
      <c r="K271" s="1631"/>
      <c r="L271" s="1631"/>
      <c r="M271" s="585"/>
    </row>
    <row r="272" spans="1:13" ht="80.25" customHeight="1" x14ac:dyDescent="0.25">
      <c r="A272" s="1477">
        <v>1</v>
      </c>
      <c r="B272" s="1503" t="s">
        <v>452</v>
      </c>
      <c r="C272" s="114" t="s">
        <v>573</v>
      </c>
      <c r="D272" s="560" t="s">
        <v>86</v>
      </c>
      <c r="E272" s="561">
        <f>SUM(E273)</f>
        <v>88.5</v>
      </c>
      <c r="F272" s="561">
        <f t="shared" ref="F272:K272" si="143">SUM(F273)</f>
        <v>2214.6999999999998</v>
      </c>
      <c r="G272" s="724">
        <f t="shared" si="143"/>
        <v>204.7</v>
      </c>
      <c r="H272" s="561">
        <f t="shared" si="143"/>
        <v>525</v>
      </c>
      <c r="I272" s="563">
        <f t="shared" si="143"/>
        <v>495</v>
      </c>
      <c r="J272" s="561">
        <f t="shared" si="143"/>
        <v>495</v>
      </c>
      <c r="K272" s="561">
        <f t="shared" si="143"/>
        <v>495</v>
      </c>
      <c r="L272" s="1535"/>
      <c r="M272" s="1584"/>
    </row>
    <row r="273" spans="1:13" ht="80.25" customHeight="1" thickBot="1" x14ac:dyDescent="0.3">
      <c r="A273" s="1478"/>
      <c r="B273" s="1488"/>
      <c r="C273" s="663" t="s">
        <v>573</v>
      </c>
      <c r="D273" s="566" t="s">
        <v>118</v>
      </c>
      <c r="E273" s="291">
        <f>SUM(E274)</f>
        <v>88.5</v>
      </c>
      <c r="F273" s="291">
        <f t="shared" ref="F273:F279" si="144">SUM(G273:K273)</f>
        <v>2214.6999999999998</v>
      </c>
      <c r="G273" s="277">
        <f t="shared" ref="G273:K273" si="145">SUM(G274)</f>
        <v>204.7</v>
      </c>
      <c r="H273" s="291">
        <f t="shared" si="145"/>
        <v>525</v>
      </c>
      <c r="I273" s="277">
        <f t="shared" si="145"/>
        <v>495</v>
      </c>
      <c r="J273" s="291">
        <f t="shared" si="145"/>
        <v>495</v>
      </c>
      <c r="K273" s="291">
        <f t="shared" si="145"/>
        <v>495</v>
      </c>
      <c r="L273" s="1536"/>
      <c r="M273" s="1586"/>
    </row>
    <row r="274" spans="1:13" ht="80.25" customHeight="1" thickBot="1" x14ac:dyDescent="0.3">
      <c r="A274" s="583" t="s">
        <v>156</v>
      </c>
      <c r="B274" s="385" t="s">
        <v>188</v>
      </c>
      <c r="C274" s="364" t="s">
        <v>573</v>
      </c>
      <c r="D274" s="288" t="s">
        <v>118</v>
      </c>
      <c r="E274" s="297">
        <f>SUM(E276)</f>
        <v>88.5</v>
      </c>
      <c r="F274" s="297">
        <f t="shared" si="144"/>
        <v>2214.6999999999998</v>
      </c>
      <c r="G274" s="280">
        <f t="shared" ref="G274:K274" si="146">SUM(G276)</f>
        <v>204.7</v>
      </c>
      <c r="H274" s="297">
        <f t="shared" si="146"/>
        <v>525</v>
      </c>
      <c r="I274" s="280">
        <f t="shared" si="146"/>
        <v>495</v>
      </c>
      <c r="J274" s="297">
        <f t="shared" si="146"/>
        <v>495</v>
      </c>
      <c r="K274" s="297">
        <f t="shared" si="146"/>
        <v>495</v>
      </c>
      <c r="L274" s="288"/>
      <c r="M274" s="584"/>
    </row>
    <row r="275" spans="1:13" ht="80.25" customHeight="1" x14ac:dyDescent="0.25">
      <c r="A275" s="1477" t="s">
        <v>483</v>
      </c>
      <c r="B275" s="1493" t="s">
        <v>78</v>
      </c>
      <c r="C275" s="359" t="s">
        <v>573</v>
      </c>
      <c r="D275" s="565" t="s">
        <v>86</v>
      </c>
      <c r="E275" s="289">
        <f>SUM(E276)</f>
        <v>88.5</v>
      </c>
      <c r="F275" s="289">
        <f t="shared" si="144"/>
        <v>2214.6999999999998</v>
      </c>
      <c r="G275" s="290">
        <f t="shared" ref="G275:K275" si="147">SUM(G276)</f>
        <v>204.7</v>
      </c>
      <c r="H275" s="289">
        <f t="shared" si="147"/>
        <v>525</v>
      </c>
      <c r="I275" s="290">
        <f t="shared" si="147"/>
        <v>495</v>
      </c>
      <c r="J275" s="289">
        <f t="shared" si="147"/>
        <v>495</v>
      </c>
      <c r="K275" s="289">
        <f t="shared" si="147"/>
        <v>495</v>
      </c>
      <c r="L275" s="1535" t="s">
        <v>151</v>
      </c>
      <c r="M275" s="1510" t="s">
        <v>918</v>
      </c>
    </row>
    <row r="276" spans="1:13" ht="163.5" customHeight="1" thickBot="1" x14ac:dyDescent="0.3">
      <c r="A276" s="1478"/>
      <c r="B276" s="1494"/>
      <c r="C276" s="663" t="s">
        <v>573</v>
      </c>
      <c r="D276" s="566" t="s">
        <v>118</v>
      </c>
      <c r="E276" s="291">
        <v>88.5</v>
      </c>
      <c r="F276" s="291">
        <f t="shared" si="144"/>
        <v>2214.6999999999998</v>
      </c>
      <c r="G276" s="277">
        <v>204.7</v>
      </c>
      <c r="H276" s="330">
        <v>525</v>
      </c>
      <c r="I276" s="277">
        <v>495</v>
      </c>
      <c r="J276" s="291">
        <v>495</v>
      </c>
      <c r="K276" s="291">
        <v>495</v>
      </c>
      <c r="L276" s="1536"/>
      <c r="M276" s="1511"/>
    </row>
    <row r="277" spans="1:13" ht="62.25" customHeight="1" x14ac:dyDescent="0.25">
      <c r="A277" s="1477">
        <v>2</v>
      </c>
      <c r="B277" s="1503" t="s">
        <v>405</v>
      </c>
      <c r="C277" s="359" t="s">
        <v>573</v>
      </c>
      <c r="D277" s="560" t="s">
        <v>86</v>
      </c>
      <c r="E277" s="561">
        <f>SUM(E278)</f>
        <v>134835</v>
      </c>
      <c r="F277" s="561">
        <f t="shared" si="144"/>
        <v>115800</v>
      </c>
      <c r="G277" s="724">
        <f t="shared" ref="G277" si="148">SUM(G278)</f>
        <v>115800</v>
      </c>
      <c r="H277" s="679" t="s">
        <v>971</v>
      </c>
      <c r="I277" s="680" t="s">
        <v>971</v>
      </c>
      <c r="J277" s="679" t="s">
        <v>971</v>
      </c>
      <c r="K277" s="679" t="s">
        <v>971</v>
      </c>
      <c r="L277" s="1535"/>
      <c r="M277" s="1646"/>
    </row>
    <row r="278" spans="1:13" ht="75.75" customHeight="1" thickBot="1" x14ac:dyDescent="0.3">
      <c r="A278" s="1478"/>
      <c r="B278" s="1488"/>
      <c r="C278" s="663" t="s">
        <v>573</v>
      </c>
      <c r="D278" s="566" t="s">
        <v>118</v>
      </c>
      <c r="E278" s="291">
        <f>SUM(E279)</f>
        <v>134835</v>
      </c>
      <c r="F278" s="291">
        <f t="shared" si="144"/>
        <v>115800</v>
      </c>
      <c r="G278" s="277">
        <f t="shared" ref="G278" si="149">SUM(G279)</f>
        <v>115800</v>
      </c>
      <c r="H278" s="670" t="s">
        <v>971</v>
      </c>
      <c r="I278" s="673" t="s">
        <v>971</v>
      </c>
      <c r="J278" s="670" t="s">
        <v>971</v>
      </c>
      <c r="K278" s="670" t="s">
        <v>971</v>
      </c>
      <c r="L278" s="1536"/>
      <c r="M278" s="1647"/>
    </row>
    <row r="279" spans="1:13" ht="80.25" customHeight="1" thickBot="1" x14ac:dyDescent="0.3">
      <c r="A279" s="583" t="s">
        <v>152</v>
      </c>
      <c r="B279" s="385" t="s">
        <v>191</v>
      </c>
      <c r="C279" s="364" t="s">
        <v>573</v>
      </c>
      <c r="D279" s="288" t="s">
        <v>118</v>
      </c>
      <c r="E279" s="297">
        <f>E280</f>
        <v>134835</v>
      </c>
      <c r="F279" s="297">
        <f t="shared" si="144"/>
        <v>115800</v>
      </c>
      <c r="G279" s="280">
        <f>G280</f>
        <v>115800</v>
      </c>
      <c r="H279" s="583" t="s">
        <v>971</v>
      </c>
      <c r="I279" s="596" t="s">
        <v>971</v>
      </c>
      <c r="J279" s="583" t="s">
        <v>971</v>
      </c>
      <c r="K279" s="583" t="s">
        <v>971</v>
      </c>
      <c r="L279" s="288"/>
      <c r="M279" s="584"/>
    </row>
    <row r="280" spans="1:13" ht="60.75" customHeight="1" x14ac:dyDescent="0.25">
      <c r="A280" s="1477" t="s">
        <v>486</v>
      </c>
      <c r="B280" s="1493" t="s">
        <v>79</v>
      </c>
      <c r="C280" s="359" t="s">
        <v>573</v>
      </c>
      <c r="D280" s="565" t="s">
        <v>86</v>
      </c>
      <c r="E280" s="289">
        <f>SUM(E281)</f>
        <v>134835</v>
      </c>
      <c r="F280" s="289">
        <f t="shared" ref="F280:F288" si="150">SUM(G280:K280)</f>
        <v>115800</v>
      </c>
      <c r="G280" s="290">
        <f t="shared" ref="G280" si="151">SUM(G281)</f>
        <v>115800</v>
      </c>
      <c r="H280" s="668" t="s">
        <v>971</v>
      </c>
      <c r="I280" s="672" t="s">
        <v>971</v>
      </c>
      <c r="J280" s="668" t="s">
        <v>971</v>
      </c>
      <c r="K280" s="668" t="s">
        <v>971</v>
      </c>
      <c r="L280" s="1535" t="s">
        <v>151</v>
      </c>
      <c r="M280" s="1646" t="s">
        <v>471</v>
      </c>
    </row>
    <row r="281" spans="1:13" ht="148.5" customHeight="1" thickBot="1" x14ac:dyDescent="0.3">
      <c r="A281" s="1478"/>
      <c r="B281" s="1494"/>
      <c r="C281" s="663" t="s">
        <v>573</v>
      </c>
      <c r="D281" s="566" t="s">
        <v>118</v>
      </c>
      <c r="E281" s="291">
        <v>134835</v>
      </c>
      <c r="F281" s="578">
        <f t="shared" si="150"/>
        <v>115800</v>
      </c>
      <c r="G281" s="277">
        <f>73400+42400</f>
        <v>115800</v>
      </c>
      <c r="H281" s="681" t="s">
        <v>971</v>
      </c>
      <c r="I281" s="673" t="s">
        <v>971</v>
      </c>
      <c r="J281" s="670" t="s">
        <v>971</v>
      </c>
      <c r="K281" s="670" t="s">
        <v>971</v>
      </c>
      <c r="L281" s="1536"/>
      <c r="M281" s="1647"/>
    </row>
    <row r="282" spans="1:13" ht="80.25" customHeight="1" x14ac:dyDescent="0.25">
      <c r="A282" s="1477">
        <v>3</v>
      </c>
      <c r="B282" s="1503" t="s">
        <v>377</v>
      </c>
      <c r="C282" s="359" t="s">
        <v>573</v>
      </c>
      <c r="D282" s="560" t="s">
        <v>86</v>
      </c>
      <c r="E282" s="561">
        <f>SUM(E283)</f>
        <v>15379.1</v>
      </c>
      <c r="F282" s="561">
        <f t="shared" si="150"/>
        <v>264005.09999999998</v>
      </c>
      <c r="G282" s="724">
        <f t="shared" ref="G282:K282" si="152">SUM(G283)</f>
        <v>36200.299999999996</v>
      </c>
      <c r="H282" s="561">
        <f t="shared" si="152"/>
        <v>58180.299999999996</v>
      </c>
      <c r="I282" s="563">
        <f t="shared" si="152"/>
        <v>56541.5</v>
      </c>
      <c r="J282" s="561">
        <f t="shared" si="152"/>
        <v>56541.5</v>
      </c>
      <c r="K282" s="561">
        <f t="shared" si="152"/>
        <v>56541.5</v>
      </c>
      <c r="L282" s="1483"/>
      <c r="M282" s="1646"/>
    </row>
    <row r="283" spans="1:13" ht="80.25" customHeight="1" thickBot="1" x14ac:dyDescent="0.3">
      <c r="A283" s="1478"/>
      <c r="B283" s="1488"/>
      <c r="C283" s="663" t="s">
        <v>573</v>
      </c>
      <c r="D283" s="566" t="s">
        <v>118</v>
      </c>
      <c r="E283" s="291">
        <f>SUM(E284)</f>
        <v>15379.1</v>
      </c>
      <c r="F283" s="291">
        <f t="shared" si="150"/>
        <v>264005.09999999998</v>
      </c>
      <c r="G283" s="277">
        <f t="shared" ref="G283:K283" si="153">SUM(G284)</f>
        <v>36200.299999999996</v>
      </c>
      <c r="H283" s="291">
        <f t="shared" si="153"/>
        <v>58180.299999999996</v>
      </c>
      <c r="I283" s="277">
        <f t="shared" si="153"/>
        <v>56541.5</v>
      </c>
      <c r="J283" s="291">
        <f t="shared" si="153"/>
        <v>56541.5</v>
      </c>
      <c r="K283" s="291">
        <f t="shared" si="153"/>
        <v>56541.5</v>
      </c>
      <c r="L283" s="1484"/>
      <c r="M283" s="1647"/>
    </row>
    <row r="284" spans="1:13" ht="80.25" customHeight="1" thickBot="1" x14ac:dyDescent="0.3">
      <c r="A284" s="583" t="s">
        <v>154</v>
      </c>
      <c r="B284" s="385" t="s">
        <v>253</v>
      </c>
      <c r="C284" s="364" t="s">
        <v>573</v>
      </c>
      <c r="D284" s="288" t="s">
        <v>118</v>
      </c>
      <c r="E284" s="297">
        <f>SUM(E286+E288+E290+E292+E294+E296+E298)</f>
        <v>15379.1</v>
      </c>
      <c r="F284" s="297">
        <f>SUM(G284:K284)</f>
        <v>264005.09999999998</v>
      </c>
      <c r="G284" s="280">
        <f>SUM(G286+G288+G290+G292+G294+G296+G298+G300+G302+G304)</f>
        <v>36200.299999999996</v>
      </c>
      <c r="H284" s="297">
        <f>SUM(H286+H288+H290+H292+H294+H296+H298)</f>
        <v>58180.299999999996</v>
      </c>
      <c r="I284" s="280">
        <f>SUM(I286+I288+I290+I292+I294+I296+I298)</f>
        <v>56541.5</v>
      </c>
      <c r="J284" s="297">
        <f>SUM(J286+J288+J290+J292+J294+J296+J298)</f>
        <v>56541.5</v>
      </c>
      <c r="K284" s="297">
        <f>SUM(K286+K288+K290+K292+K294+K296+K298)</f>
        <v>56541.5</v>
      </c>
      <c r="L284" s="288"/>
      <c r="M284" s="584"/>
    </row>
    <row r="285" spans="1:13" ht="60.75" customHeight="1" x14ac:dyDescent="0.25">
      <c r="A285" s="1477" t="s">
        <v>490</v>
      </c>
      <c r="B285" s="1493" t="s">
        <v>164</v>
      </c>
      <c r="C285" s="359" t="s">
        <v>573</v>
      </c>
      <c r="D285" s="565" t="s">
        <v>86</v>
      </c>
      <c r="E285" s="289">
        <f>SUM(E286)</f>
        <v>2488.6999999999998</v>
      </c>
      <c r="F285" s="289">
        <f t="shared" si="150"/>
        <v>152690.20000000001</v>
      </c>
      <c r="G285" s="290">
        <f>G286</f>
        <v>3809.6</v>
      </c>
      <c r="H285" s="289">
        <f>H286</f>
        <v>37053.199999999997</v>
      </c>
      <c r="I285" s="290">
        <f>I286</f>
        <v>37275.800000000003</v>
      </c>
      <c r="J285" s="289">
        <f>J286</f>
        <v>37275.800000000003</v>
      </c>
      <c r="K285" s="289">
        <f>K286</f>
        <v>37275.800000000003</v>
      </c>
      <c r="L285" s="1587" t="s">
        <v>151</v>
      </c>
      <c r="M285" s="1510" t="s">
        <v>472</v>
      </c>
    </row>
    <row r="286" spans="1:13" ht="168.75" customHeight="1" thickBot="1" x14ac:dyDescent="0.3">
      <c r="A286" s="1478"/>
      <c r="B286" s="1494"/>
      <c r="C286" s="663" t="s">
        <v>573</v>
      </c>
      <c r="D286" s="566" t="s">
        <v>118</v>
      </c>
      <c r="E286" s="291">
        <v>2488.6999999999998</v>
      </c>
      <c r="F286" s="291">
        <f>SUM(G286:K286)</f>
        <v>152690.20000000001</v>
      </c>
      <c r="G286" s="277">
        <f>2827.1+982.5</f>
        <v>3809.6</v>
      </c>
      <c r="H286" s="331">
        <v>37053.199999999997</v>
      </c>
      <c r="I286" s="482">
        <v>37275.800000000003</v>
      </c>
      <c r="J286" s="483">
        <v>37275.800000000003</v>
      </c>
      <c r="K286" s="483">
        <v>37275.800000000003</v>
      </c>
      <c r="L286" s="1588"/>
      <c r="M286" s="1511"/>
    </row>
    <row r="287" spans="1:13" ht="80.25" customHeight="1" x14ac:dyDescent="0.25">
      <c r="A287" s="1477" t="s">
        <v>495</v>
      </c>
      <c r="B287" s="1493" t="s">
        <v>863</v>
      </c>
      <c r="C287" s="359" t="s">
        <v>573</v>
      </c>
      <c r="D287" s="565" t="s">
        <v>86</v>
      </c>
      <c r="E287" s="289">
        <f>SUM(E288)</f>
        <v>10379.799999999999</v>
      </c>
      <c r="F287" s="289">
        <f t="shared" si="150"/>
        <v>87811.6</v>
      </c>
      <c r="G287" s="290">
        <f t="shared" ref="G287:K287" si="154">SUM(G288)</f>
        <v>19121.599999999999</v>
      </c>
      <c r="H287" s="289">
        <f t="shared" si="154"/>
        <v>18710</v>
      </c>
      <c r="I287" s="484">
        <f t="shared" si="154"/>
        <v>16660</v>
      </c>
      <c r="J287" s="485">
        <f t="shared" si="154"/>
        <v>16660</v>
      </c>
      <c r="K287" s="485">
        <f t="shared" si="154"/>
        <v>16660</v>
      </c>
      <c r="L287" s="1587" t="s">
        <v>151</v>
      </c>
      <c r="M287" s="1510" t="s">
        <v>466</v>
      </c>
    </row>
    <row r="288" spans="1:13" ht="119.25" customHeight="1" thickBot="1" x14ac:dyDescent="0.3">
      <c r="A288" s="1478"/>
      <c r="B288" s="1494"/>
      <c r="C288" s="663" t="s">
        <v>573</v>
      </c>
      <c r="D288" s="566" t="s">
        <v>118</v>
      </c>
      <c r="E288" s="291">
        <v>10379.799999999999</v>
      </c>
      <c r="F288" s="291">
        <f t="shared" si="150"/>
        <v>87811.6</v>
      </c>
      <c r="G288" s="277">
        <f>10887.8+5295.4-250+210+40.8+2457.1+480.5</f>
        <v>19121.599999999999</v>
      </c>
      <c r="H288" s="331">
        <v>18710</v>
      </c>
      <c r="I288" s="482">
        <v>16660</v>
      </c>
      <c r="J288" s="483">
        <v>16660</v>
      </c>
      <c r="K288" s="483">
        <v>16660</v>
      </c>
      <c r="L288" s="1588"/>
      <c r="M288" s="1511"/>
    </row>
    <row r="289" spans="1:13" ht="80.25" customHeight="1" x14ac:dyDescent="0.25">
      <c r="A289" s="1477" t="s">
        <v>496</v>
      </c>
      <c r="B289" s="1493" t="s">
        <v>80</v>
      </c>
      <c r="C289" s="359" t="s">
        <v>573</v>
      </c>
      <c r="D289" s="565" t="s">
        <v>86</v>
      </c>
      <c r="E289" s="289">
        <f>SUM(E290)</f>
        <v>72</v>
      </c>
      <c r="F289" s="289">
        <f t="shared" ref="F289:F292" si="155">SUM(G289:K289)</f>
        <v>453.29999999999995</v>
      </c>
      <c r="G289" s="290">
        <f t="shared" ref="G289:K289" si="156">SUM(G290)</f>
        <v>79.099999999999994</v>
      </c>
      <c r="H289" s="289">
        <f t="shared" si="156"/>
        <v>87.1</v>
      </c>
      <c r="I289" s="290">
        <f t="shared" si="156"/>
        <v>95.7</v>
      </c>
      <c r="J289" s="289">
        <f t="shared" si="156"/>
        <v>95.7</v>
      </c>
      <c r="K289" s="289">
        <f t="shared" si="156"/>
        <v>95.7</v>
      </c>
      <c r="L289" s="1587" t="s">
        <v>151</v>
      </c>
      <c r="M289" s="1510" t="s">
        <v>472</v>
      </c>
    </row>
    <row r="290" spans="1:13" ht="140.25" customHeight="1" thickBot="1" x14ac:dyDescent="0.3">
      <c r="A290" s="1478"/>
      <c r="B290" s="1494"/>
      <c r="C290" s="663" t="s">
        <v>573</v>
      </c>
      <c r="D290" s="566" t="s">
        <v>118</v>
      </c>
      <c r="E290" s="291">
        <v>72</v>
      </c>
      <c r="F290" s="291">
        <f t="shared" si="155"/>
        <v>453.29999999999995</v>
      </c>
      <c r="G290" s="277">
        <v>79.099999999999994</v>
      </c>
      <c r="H290" s="291">
        <v>87.1</v>
      </c>
      <c r="I290" s="277">
        <v>95.7</v>
      </c>
      <c r="J290" s="291">
        <v>95.7</v>
      </c>
      <c r="K290" s="291">
        <v>95.7</v>
      </c>
      <c r="L290" s="1588"/>
      <c r="M290" s="1511"/>
    </row>
    <row r="291" spans="1:13" ht="80.25" customHeight="1" x14ac:dyDescent="0.25">
      <c r="A291" s="1477" t="s">
        <v>497</v>
      </c>
      <c r="B291" s="1493" t="s">
        <v>81</v>
      </c>
      <c r="C291" s="359" t="s">
        <v>573</v>
      </c>
      <c r="D291" s="565" t="s">
        <v>86</v>
      </c>
      <c r="E291" s="289">
        <f>SUM(E292)</f>
        <v>460</v>
      </c>
      <c r="F291" s="289">
        <f t="shared" si="155"/>
        <v>2250</v>
      </c>
      <c r="G291" s="290">
        <f>G292</f>
        <v>450</v>
      </c>
      <c r="H291" s="289">
        <f>H292</f>
        <v>450</v>
      </c>
      <c r="I291" s="290">
        <f>I292</f>
        <v>450</v>
      </c>
      <c r="J291" s="289">
        <f>J292</f>
        <v>450</v>
      </c>
      <c r="K291" s="289">
        <f>K292</f>
        <v>450</v>
      </c>
      <c r="L291" s="1587" t="s">
        <v>151</v>
      </c>
      <c r="M291" s="1510" t="s">
        <v>248</v>
      </c>
    </row>
    <row r="292" spans="1:13" ht="122.25" customHeight="1" thickBot="1" x14ac:dyDescent="0.3">
      <c r="A292" s="1478"/>
      <c r="B292" s="1494"/>
      <c r="C292" s="663" t="s">
        <v>573</v>
      </c>
      <c r="D292" s="566" t="s">
        <v>118</v>
      </c>
      <c r="E292" s="291">
        <v>460</v>
      </c>
      <c r="F292" s="291">
        <f t="shared" si="155"/>
        <v>2250</v>
      </c>
      <c r="G292" s="277">
        <v>450</v>
      </c>
      <c r="H292" s="291">
        <v>450</v>
      </c>
      <c r="I292" s="277">
        <v>450</v>
      </c>
      <c r="J292" s="291">
        <v>450</v>
      </c>
      <c r="K292" s="291">
        <v>450</v>
      </c>
      <c r="L292" s="1588"/>
      <c r="M292" s="1511"/>
    </row>
    <row r="293" spans="1:13" ht="80.25" customHeight="1" x14ac:dyDescent="0.25">
      <c r="A293" s="1477" t="s">
        <v>498</v>
      </c>
      <c r="B293" s="1493" t="s">
        <v>570</v>
      </c>
      <c r="C293" s="359" t="s">
        <v>573</v>
      </c>
      <c r="D293" s="565" t="s">
        <v>86</v>
      </c>
      <c r="E293" s="289">
        <f>SUM(E294)</f>
        <v>277.7</v>
      </c>
      <c r="F293" s="668" t="s">
        <v>971</v>
      </c>
      <c r="G293" s="727" t="s">
        <v>971</v>
      </c>
      <c r="H293" s="668" t="s">
        <v>971</v>
      </c>
      <c r="I293" s="668" t="s">
        <v>971</v>
      </c>
      <c r="J293" s="668" t="s">
        <v>971</v>
      </c>
      <c r="K293" s="668" t="s">
        <v>971</v>
      </c>
      <c r="L293" s="1587" t="s">
        <v>151</v>
      </c>
      <c r="M293" s="1510" t="s">
        <v>249</v>
      </c>
    </row>
    <row r="294" spans="1:13" ht="117.75" customHeight="1" thickBot="1" x14ac:dyDescent="0.3">
      <c r="A294" s="1478"/>
      <c r="B294" s="1494"/>
      <c r="C294" s="663" t="s">
        <v>573</v>
      </c>
      <c r="D294" s="566" t="s">
        <v>118</v>
      </c>
      <c r="E294" s="291">
        <v>277.7</v>
      </c>
      <c r="F294" s="670" t="s">
        <v>971</v>
      </c>
      <c r="G294" s="728" t="s">
        <v>971</v>
      </c>
      <c r="H294" s="670" t="s">
        <v>971</v>
      </c>
      <c r="I294" s="670" t="s">
        <v>971</v>
      </c>
      <c r="J294" s="670" t="s">
        <v>971</v>
      </c>
      <c r="K294" s="670" t="s">
        <v>971</v>
      </c>
      <c r="L294" s="1588"/>
      <c r="M294" s="1511"/>
    </row>
    <row r="295" spans="1:13" ht="80.25" customHeight="1" x14ac:dyDescent="0.25">
      <c r="A295" s="1477" t="s">
        <v>499</v>
      </c>
      <c r="B295" s="1493" t="s">
        <v>571</v>
      </c>
      <c r="C295" s="359" t="s">
        <v>573</v>
      </c>
      <c r="D295" s="565" t="s">
        <v>86</v>
      </c>
      <c r="E295" s="289">
        <f>SUM(E296)</f>
        <v>227.5</v>
      </c>
      <c r="F295" s="289">
        <f t="shared" ref="F295:F298" si="157">SUM(G295:K295)</f>
        <v>500</v>
      </c>
      <c r="G295" s="290">
        <f t="shared" ref="G295:K295" si="158">SUM(G296)</f>
        <v>100</v>
      </c>
      <c r="H295" s="289">
        <f t="shared" si="158"/>
        <v>100</v>
      </c>
      <c r="I295" s="290">
        <f t="shared" si="158"/>
        <v>100</v>
      </c>
      <c r="J295" s="289">
        <f t="shared" si="158"/>
        <v>100</v>
      </c>
      <c r="K295" s="289">
        <f t="shared" si="158"/>
        <v>100</v>
      </c>
      <c r="L295" s="1587" t="s">
        <v>151</v>
      </c>
      <c r="M295" s="1510" t="s">
        <v>933</v>
      </c>
    </row>
    <row r="296" spans="1:13" ht="138" customHeight="1" thickBot="1" x14ac:dyDescent="0.3">
      <c r="A296" s="1478"/>
      <c r="B296" s="1494"/>
      <c r="C296" s="663" t="s">
        <v>573</v>
      </c>
      <c r="D296" s="566" t="s">
        <v>118</v>
      </c>
      <c r="E296" s="291">
        <v>227.5</v>
      </c>
      <c r="F296" s="291">
        <f t="shared" si="157"/>
        <v>500</v>
      </c>
      <c r="G296" s="277">
        <v>100</v>
      </c>
      <c r="H296" s="291">
        <v>100</v>
      </c>
      <c r="I296" s="277">
        <v>100</v>
      </c>
      <c r="J296" s="291">
        <v>100</v>
      </c>
      <c r="K296" s="291">
        <v>100</v>
      </c>
      <c r="L296" s="1588"/>
      <c r="M296" s="1511"/>
    </row>
    <row r="297" spans="1:13" ht="80.25" customHeight="1" x14ac:dyDescent="0.25">
      <c r="A297" s="1679" t="s">
        <v>500</v>
      </c>
      <c r="B297" s="1612" t="s">
        <v>572</v>
      </c>
      <c r="C297" s="359" t="s">
        <v>573</v>
      </c>
      <c r="D297" s="565" t="s">
        <v>86</v>
      </c>
      <c r="E297" s="289">
        <f>SUM(E298)</f>
        <v>1473.4</v>
      </c>
      <c r="F297" s="289">
        <f t="shared" si="157"/>
        <v>9260</v>
      </c>
      <c r="G297" s="290">
        <f t="shared" ref="G297:K297" si="159">SUM(G298)</f>
        <v>1600</v>
      </c>
      <c r="H297" s="289">
        <f t="shared" si="159"/>
        <v>1780</v>
      </c>
      <c r="I297" s="290">
        <f t="shared" si="159"/>
        <v>1960</v>
      </c>
      <c r="J297" s="289">
        <f t="shared" si="159"/>
        <v>1960</v>
      </c>
      <c r="K297" s="289">
        <f t="shared" si="159"/>
        <v>1960</v>
      </c>
      <c r="L297" s="1587" t="s">
        <v>151</v>
      </c>
      <c r="M297" s="1646"/>
    </row>
    <row r="298" spans="1:13" ht="120.75" customHeight="1" thickBot="1" x14ac:dyDescent="0.3">
      <c r="A298" s="1680"/>
      <c r="B298" s="1636"/>
      <c r="C298" s="663" t="s">
        <v>573</v>
      </c>
      <c r="D298" s="566" t="s">
        <v>118</v>
      </c>
      <c r="E298" s="550">
        <v>1473.4</v>
      </c>
      <c r="F298" s="550">
        <f t="shared" si="157"/>
        <v>9260</v>
      </c>
      <c r="G298" s="281">
        <v>1600</v>
      </c>
      <c r="H298" s="550">
        <v>1780</v>
      </c>
      <c r="I298" s="281">
        <v>1960</v>
      </c>
      <c r="J298" s="550">
        <v>1960</v>
      </c>
      <c r="K298" s="550">
        <v>1960</v>
      </c>
      <c r="L298" s="1588"/>
      <c r="M298" s="1647"/>
    </row>
    <row r="299" spans="1:13" ht="80.25" customHeight="1" x14ac:dyDescent="0.25">
      <c r="A299" s="1679" t="s">
        <v>652</v>
      </c>
      <c r="B299" s="1677" t="s">
        <v>864</v>
      </c>
      <c r="C299" s="359" t="s">
        <v>574</v>
      </c>
      <c r="D299" s="565" t="s">
        <v>86</v>
      </c>
      <c r="E299" s="669" t="s">
        <v>971</v>
      </c>
      <c r="F299" s="549">
        <f>G299+H299+I299+J299+K299</f>
        <v>6072.1</v>
      </c>
      <c r="G299" s="284">
        <f>G300</f>
        <v>6072.1</v>
      </c>
      <c r="H299" s="669" t="s">
        <v>971</v>
      </c>
      <c r="I299" s="675" t="s">
        <v>971</v>
      </c>
      <c r="J299" s="669" t="s">
        <v>971</v>
      </c>
      <c r="K299" s="669" t="s">
        <v>971</v>
      </c>
      <c r="L299" s="1587" t="s">
        <v>151</v>
      </c>
      <c r="M299" s="1456"/>
    </row>
    <row r="300" spans="1:13" ht="130.5" customHeight="1" thickBot="1" x14ac:dyDescent="0.3">
      <c r="A300" s="1680"/>
      <c r="B300" s="1678"/>
      <c r="C300" s="663" t="s">
        <v>574</v>
      </c>
      <c r="D300" s="566" t="s">
        <v>118</v>
      </c>
      <c r="E300" s="669" t="s">
        <v>971</v>
      </c>
      <c r="F300" s="626">
        <f>G300+H300+I300+J300+K300</f>
        <v>6072.1</v>
      </c>
      <c r="G300" s="284">
        <f>6711.1-639</f>
        <v>6072.1</v>
      </c>
      <c r="H300" s="669" t="s">
        <v>971</v>
      </c>
      <c r="I300" s="669" t="s">
        <v>971</v>
      </c>
      <c r="J300" s="669" t="s">
        <v>971</v>
      </c>
      <c r="K300" s="669" t="s">
        <v>971</v>
      </c>
      <c r="L300" s="1588"/>
      <c r="M300" s="1457"/>
    </row>
    <row r="301" spans="1:13" ht="80.25" customHeight="1" x14ac:dyDescent="0.25">
      <c r="A301" s="1679" t="s">
        <v>964</v>
      </c>
      <c r="B301" s="1677" t="s">
        <v>960</v>
      </c>
      <c r="C301" s="359" t="s">
        <v>574</v>
      </c>
      <c r="D301" s="632" t="s">
        <v>86</v>
      </c>
      <c r="E301" s="669" t="s">
        <v>971</v>
      </c>
      <c r="F301" s="626">
        <f>F302</f>
        <v>1288.9000000000001</v>
      </c>
      <c r="G301" s="284">
        <f>G302</f>
        <v>1288.9000000000001</v>
      </c>
      <c r="H301" s="669" t="s">
        <v>971</v>
      </c>
      <c r="I301" s="669" t="s">
        <v>971</v>
      </c>
      <c r="J301" s="669" t="s">
        <v>971</v>
      </c>
      <c r="K301" s="669" t="s">
        <v>971</v>
      </c>
      <c r="L301" s="1587" t="s">
        <v>151</v>
      </c>
      <c r="M301" s="1456"/>
    </row>
    <row r="302" spans="1:13" ht="99" customHeight="1" thickBot="1" x14ac:dyDescent="0.3">
      <c r="A302" s="1680"/>
      <c r="B302" s="1678"/>
      <c r="C302" s="663" t="s">
        <v>574</v>
      </c>
      <c r="D302" s="633" t="s">
        <v>118</v>
      </c>
      <c r="E302" s="669" t="s">
        <v>971</v>
      </c>
      <c r="F302" s="626">
        <f>G302</f>
        <v>1288.9000000000001</v>
      </c>
      <c r="G302" s="284">
        <v>1288.9000000000001</v>
      </c>
      <c r="H302" s="669" t="s">
        <v>971</v>
      </c>
      <c r="I302" s="669" t="s">
        <v>971</v>
      </c>
      <c r="J302" s="669" t="s">
        <v>971</v>
      </c>
      <c r="K302" s="669" t="s">
        <v>971</v>
      </c>
      <c r="L302" s="1588"/>
      <c r="M302" s="1457"/>
    </row>
    <row r="303" spans="1:13" ht="80.25" customHeight="1" x14ac:dyDescent="0.25">
      <c r="A303" s="1679" t="s">
        <v>965</v>
      </c>
      <c r="B303" s="1677" t="s">
        <v>966</v>
      </c>
      <c r="C303" s="359" t="s">
        <v>574</v>
      </c>
      <c r="D303" s="638" t="s">
        <v>86</v>
      </c>
      <c r="E303" s="669" t="s">
        <v>971</v>
      </c>
      <c r="F303" s="635">
        <f>F304</f>
        <v>3679</v>
      </c>
      <c r="G303" s="394">
        <f>G304</f>
        <v>3679</v>
      </c>
      <c r="H303" s="669" t="s">
        <v>971</v>
      </c>
      <c r="I303" s="669" t="s">
        <v>971</v>
      </c>
      <c r="J303" s="669" t="s">
        <v>971</v>
      </c>
      <c r="K303" s="669" t="s">
        <v>971</v>
      </c>
      <c r="L303" s="1587" t="s">
        <v>151</v>
      </c>
      <c r="M303" s="1456">
        <v>0</v>
      </c>
    </row>
    <row r="304" spans="1:13" ht="120" customHeight="1" thickBot="1" x14ac:dyDescent="0.3">
      <c r="A304" s="1680"/>
      <c r="B304" s="1678"/>
      <c r="C304" s="663" t="s">
        <v>574</v>
      </c>
      <c r="D304" s="634" t="s">
        <v>118</v>
      </c>
      <c r="E304" s="669" t="s">
        <v>971</v>
      </c>
      <c r="F304" s="635">
        <f>G304</f>
        <v>3679</v>
      </c>
      <c r="G304" s="394">
        <v>3679</v>
      </c>
      <c r="H304" s="669" t="s">
        <v>971</v>
      </c>
      <c r="I304" s="669" t="s">
        <v>971</v>
      </c>
      <c r="J304" s="669" t="s">
        <v>971</v>
      </c>
      <c r="K304" s="669" t="s">
        <v>971</v>
      </c>
      <c r="L304" s="1588"/>
      <c r="M304" s="1457"/>
    </row>
    <row r="305" spans="1:13" ht="80.25" customHeight="1" x14ac:dyDescent="0.25">
      <c r="A305" s="1477">
        <v>4</v>
      </c>
      <c r="B305" s="1503" t="s">
        <v>769</v>
      </c>
      <c r="C305" s="359" t="s">
        <v>573</v>
      </c>
      <c r="D305" s="560" t="s">
        <v>86</v>
      </c>
      <c r="E305" s="669" t="s">
        <v>971</v>
      </c>
      <c r="F305" s="669" t="s">
        <v>971</v>
      </c>
      <c r="G305" s="723" t="s">
        <v>971</v>
      </c>
      <c r="H305" s="669" t="s">
        <v>971</v>
      </c>
      <c r="I305" s="669" t="s">
        <v>971</v>
      </c>
      <c r="J305" s="669" t="s">
        <v>971</v>
      </c>
      <c r="K305" s="669" t="s">
        <v>971</v>
      </c>
      <c r="L305" s="1587"/>
      <c r="M305" s="1510"/>
    </row>
    <row r="306" spans="1:13" ht="80.25" customHeight="1" thickBot="1" x14ac:dyDescent="0.3">
      <c r="A306" s="1478"/>
      <c r="B306" s="1488"/>
      <c r="C306" s="663" t="s">
        <v>573</v>
      </c>
      <c r="D306" s="566" t="s">
        <v>118</v>
      </c>
      <c r="E306" s="669" t="s">
        <v>971</v>
      </c>
      <c r="F306" s="669" t="s">
        <v>971</v>
      </c>
      <c r="G306" s="723" t="s">
        <v>971</v>
      </c>
      <c r="H306" s="669" t="s">
        <v>971</v>
      </c>
      <c r="I306" s="669" t="s">
        <v>971</v>
      </c>
      <c r="J306" s="669" t="s">
        <v>971</v>
      </c>
      <c r="K306" s="669" t="s">
        <v>971</v>
      </c>
      <c r="L306" s="1681"/>
      <c r="M306" s="1513"/>
    </row>
    <row r="307" spans="1:13" ht="80.25" customHeight="1" thickBot="1" x14ac:dyDescent="0.3">
      <c r="A307" s="583" t="s">
        <v>67</v>
      </c>
      <c r="B307" s="385" t="s">
        <v>254</v>
      </c>
      <c r="C307" s="364" t="s">
        <v>573</v>
      </c>
      <c r="D307" s="288" t="s">
        <v>118</v>
      </c>
      <c r="E307" s="669" t="s">
        <v>971</v>
      </c>
      <c r="F307" s="669" t="s">
        <v>971</v>
      </c>
      <c r="G307" s="723" t="s">
        <v>971</v>
      </c>
      <c r="H307" s="669" t="s">
        <v>971</v>
      </c>
      <c r="I307" s="669" t="s">
        <v>971</v>
      </c>
      <c r="J307" s="669" t="s">
        <v>971</v>
      </c>
      <c r="K307" s="669" t="s">
        <v>971</v>
      </c>
      <c r="L307" s="805"/>
      <c r="M307" s="671"/>
    </row>
    <row r="308" spans="1:13" ht="80.25" customHeight="1" x14ac:dyDescent="0.25">
      <c r="A308" s="1477" t="s">
        <v>491</v>
      </c>
      <c r="B308" s="1493" t="s">
        <v>139</v>
      </c>
      <c r="C308" s="359" t="s">
        <v>573</v>
      </c>
      <c r="D308" s="565" t="s">
        <v>86</v>
      </c>
      <c r="E308" s="669" t="s">
        <v>971</v>
      </c>
      <c r="F308" s="669" t="s">
        <v>971</v>
      </c>
      <c r="G308" s="723" t="s">
        <v>971</v>
      </c>
      <c r="H308" s="669" t="s">
        <v>971</v>
      </c>
      <c r="I308" s="669" t="s">
        <v>971</v>
      </c>
      <c r="J308" s="669" t="s">
        <v>971</v>
      </c>
      <c r="K308" s="669" t="s">
        <v>971</v>
      </c>
      <c r="L308" s="1587" t="s">
        <v>151</v>
      </c>
      <c r="M308" s="1686" t="s">
        <v>919</v>
      </c>
    </row>
    <row r="309" spans="1:13" ht="409.5" customHeight="1" thickBot="1" x14ac:dyDescent="0.3">
      <c r="A309" s="1478"/>
      <c r="B309" s="1494"/>
      <c r="C309" s="663" t="s">
        <v>573</v>
      </c>
      <c r="D309" s="566" t="s">
        <v>118</v>
      </c>
      <c r="E309" s="669" t="s">
        <v>971</v>
      </c>
      <c r="F309" s="669" t="s">
        <v>971</v>
      </c>
      <c r="G309" s="723" t="s">
        <v>971</v>
      </c>
      <c r="H309" s="669" t="s">
        <v>971</v>
      </c>
      <c r="I309" s="669" t="s">
        <v>971</v>
      </c>
      <c r="J309" s="669" t="s">
        <v>971</v>
      </c>
      <c r="K309" s="669" t="s">
        <v>971</v>
      </c>
      <c r="L309" s="1588"/>
      <c r="M309" s="1687"/>
    </row>
    <row r="310" spans="1:13" ht="80.25" customHeight="1" x14ac:dyDescent="0.25">
      <c r="A310" s="1477">
        <v>5</v>
      </c>
      <c r="B310" s="1503" t="s">
        <v>48</v>
      </c>
      <c r="C310" s="359" t="s">
        <v>573</v>
      </c>
      <c r="D310" s="560" t="s">
        <v>86</v>
      </c>
      <c r="E310" s="561">
        <f>SUM(E311)</f>
        <v>2517.1</v>
      </c>
      <c r="F310" s="561">
        <f t="shared" ref="F310:F320" si="160">SUM(G310:K310)</f>
        <v>30422.7</v>
      </c>
      <c r="G310" s="724">
        <f t="shared" ref="G310:K310" si="161">SUM(G311)</f>
        <v>8422.7000000000007</v>
      </c>
      <c r="H310" s="561">
        <f t="shared" si="161"/>
        <v>5500</v>
      </c>
      <c r="I310" s="563">
        <f t="shared" si="161"/>
        <v>5500</v>
      </c>
      <c r="J310" s="561">
        <f t="shared" si="161"/>
        <v>5500</v>
      </c>
      <c r="K310" s="561">
        <f t="shared" si="161"/>
        <v>5500</v>
      </c>
      <c r="L310" s="1483"/>
      <c r="M310" s="1510"/>
    </row>
    <row r="311" spans="1:13" ht="81" customHeight="1" thickBot="1" x14ac:dyDescent="0.3">
      <c r="A311" s="1478"/>
      <c r="B311" s="1488"/>
      <c r="C311" s="663" t="s">
        <v>573</v>
      </c>
      <c r="D311" s="566" t="s">
        <v>118</v>
      </c>
      <c r="E311" s="291">
        <f>SUM(E312)</f>
        <v>2517.1</v>
      </c>
      <c r="F311" s="291">
        <f t="shared" si="160"/>
        <v>30422.7</v>
      </c>
      <c r="G311" s="277">
        <f t="shared" ref="G311:K311" si="162">SUM(G312)</f>
        <v>8422.7000000000007</v>
      </c>
      <c r="H311" s="291">
        <f t="shared" si="162"/>
        <v>5500</v>
      </c>
      <c r="I311" s="277">
        <f t="shared" si="162"/>
        <v>5500</v>
      </c>
      <c r="J311" s="291">
        <f t="shared" si="162"/>
        <v>5500</v>
      </c>
      <c r="K311" s="291">
        <f t="shared" si="162"/>
        <v>5500</v>
      </c>
      <c r="L311" s="1484"/>
      <c r="M311" s="1511"/>
    </row>
    <row r="312" spans="1:13" ht="80.25" customHeight="1" thickBot="1" x14ac:dyDescent="0.3">
      <c r="A312" s="583" t="s">
        <v>68</v>
      </c>
      <c r="B312" s="385" t="s">
        <v>255</v>
      </c>
      <c r="C312" s="364" t="s">
        <v>573</v>
      </c>
      <c r="D312" s="288" t="s">
        <v>118</v>
      </c>
      <c r="E312" s="297">
        <f>SUM(E314+E315)</f>
        <v>2517.1</v>
      </c>
      <c r="F312" s="297">
        <f t="shared" si="160"/>
        <v>30422.7</v>
      </c>
      <c r="G312" s="280">
        <f>SUM(G314+G315)</f>
        <v>8422.7000000000007</v>
      </c>
      <c r="H312" s="297">
        <f>SUM(H314+H315)</f>
        <v>5500</v>
      </c>
      <c r="I312" s="280">
        <f>SUM(I314+I315)</f>
        <v>5500</v>
      </c>
      <c r="J312" s="297">
        <f>SUM(J314+J315)</f>
        <v>5500</v>
      </c>
      <c r="K312" s="297">
        <f>SUM(K314+K315)</f>
        <v>5500</v>
      </c>
      <c r="L312" s="288"/>
      <c r="M312" s="584"/>
    </row>
    <row r="313" spans="1:13" ht="80.25" customHeight="1" x14ac:dyDescent="0.25">
      <c r="A313" s="1477" t="s">
        <v>493</v>
      </c>
      <c r="B313" s="1493" t="s">
        <v>473</v>
      </c>
      <c r="C313" s="359" t="s">
        <v>573</v>
      </c>
      <c r="D313" s="565" t="s">
        <v>86</v>
      </c>
      <c r="E313" s="289">
        <f>SUM(E314)</f>
        <v>1457.1</v>
      </c>
      <c r="F313" s="289">
        <f t="shared" si="160"/>
        <v>13422.7</v>
      </c>
      <c r="G313" s="290">
        <f t="shared" ref="G313:K313" si="163">SUM(G314)</f>
        <v>5422.7</v>
      </c>
      <c r="H313" s="289">
        <f t="shared" si="163"/>
        <v>2000</v>
      </c>
      <c r="I313" s="290">
        <f t="shared" si="163"/>
        <v>2000</v>
      </c>
      <c r="J313" s="289">
        <f t="shared" si="163"/>
        <v>2000</v>
      </c>
      <c r="K313" s="289">
        <f t="shared" si="163"/>
        <v>2000</v>
      </c>
      <c r="L313" s="1535" t="s">
        <v>151</v>
      </c>
      <c r="M313" s="1510" t="s">
        <v>917</v>
      </c>
    </row>
    <row r="314" spans="1:13" ht="80.25" customHeight="1" thickBot="1" x14ac:dyDescent="0.3">
      <c r="A314" s="1478"/>
      <c r="B314" s="1494"/>
      <c r="C314" s="663" t="s">
        <v>573</v>
      </c>
      <c r="D314" s="566" t="s">
        <v>118</v>
      </c>
      <c r="E314" s="291">
        <v>1457.1</v>
      </c>
      <c r="F314" s="291">
        <f t="shared" si="160"/>
        <v>13422.7</v>
      </c>
      <c r="G314" s="277">
        <v>5422.7</v>
      </c>
      <c r="H314" s="291">
        <v>2000</v>
      </c>
      <c r="I314" s="277">
        <v>2000</v>
      </c>
      <c r="J314" s="291">
        <v>2000</v>
      </c>
      <c r="K314" s="291">
        <v>2000</v>
      </c>
      <c r="L314" s="1536"/>
      <c r="M314" s="1511"/>
    </row>
    <row r="315" spans="1:13" ht="235.5" customHeight="1" thickBot="1" x14ac:dyDescent="0.3">
      <c r="A315" s="583" t="s">
        <v>494</v>
      </c>
      <c r="B315" s="327" t="s">
        <v>140</v>
      </c>
      <c r="C315" s="364" t="s">
        <v>573</v>
      </c>
      <c r="D315" s="288" t="s">
        <v>118</v>
      </c>
      <c r="E315" s="297">
        <v>1060</v>
      </c>
      <c r="F315" s="297">
        <f t="shared" si="160"/>
        <v>17000</v>
      </c>
      <c r="G315" s="280">
        <v>3000</v>
      </c>
      <c r="H315" s="297">
        <v>3500</v>
      </c>
      <c r="I315" s="280">
        <v>3500</v>
      </c>
      <c r="J315" s="297">
        <v>3500</v>
      </c>
      <c r="K315" s="297">
        <v>3500</v>
      </c>
      <c r="L315" s="288" t="s">
        <v>151</v>
      </c>
      <c r="M315" s="584" t="s">
        <v>932</v>
      </c>
    </row>
    <row r="316" spans="1:13" ht="80.25" customHeight="1" x14ac:dyDescent="0.25">
      <c r="A316" s="1639">
        <v>6</v>
      </c>
      <c r="B316" s="1600" t="s">
        <v>873</v>
      </c>
      <c r="C316" s="359" t="s">
        <v>573</v>
      </c>
      <c r="D316" s="560" t="s">
        <v>86</v>
      </c>
      <c r="E316" s="561">
        <f>SUM(E317)</f>
        <v>11289.6</v>
      </c>
      <c r="F316" s="289">
        <f t="shared" si="160"/>
        <v>69500</v>
      </c>
      <c r="G316" s="290">
        <f t="shared" ref="G316:K316" si="164">SUM(G317)</f>
        <v>15500</v>
      </c>
      <c r="H316" s="289">
        <f t="shared" si="164"/>
        <v>13500</v>
      </c>
      <c r="I316" s="290">
        <f t="shared" si="164"/>
        <v>13500</v>
      </c>
      <c r="J316" s="289">
        <f t="shared" si="164"/>
        <v>13500</v>
      </c>
      <c r="K316" s="289">
        <f t="shared" si="164"/>
        <v>13500</v>
      </c>
      <c r="L316" s="1483"/>
      <c r="M316" s="1646"/>
    </row>
    <row r="317" spans="1:13" ht="80.25" customHeight="1" thickBot="1" x14ac:dyDescent="0.3">
      <c r="A317" s="1640"/>
      <c r="B317" s="1601"/>
      <c r="C317" s="663" t="s">
        <v>573</v>
      </c>
      <c r="D317" s="579" t="s">
        <v>118</v>
      </c>
      <c r="E317" s="291">
        <f>SUM(E318)</f>
        <v>11289.6</v>
      </c>
      <c r="F317" s="291">
        <f t="shared" si="160"/>
        <v>69500</v>
      </c>
      <c r="G317" s="277">
        <f t="shared" ref="G317:K317" si="165">SUM(G318)</f>
        <v>15500</v>
      </c>
      <c r="H317" s="291">
        <f t="shared" si="165"/>
        <v>13500</v>
      </c>
      <c r="I317" s="277">
        <f t="shared" si="165"/>
        <v>13500</v>
      </c>
      <c r="J317" s="291">
        <f t="shared" si="165"/>
        <v>13500</v>
      </c>
      <c r="K317" s="291">
        <f t="shared" si="165"/>
        <v>13500</v>
      </c>
      <c r="L317" s="1484"/>
      <c r="M317" s="1647"/>
    </row>
    <row r="318" spans="1:13" ht="80.25" customHeight="1" thickBot="1" x14ac:dyDescent="0.3">
      <c r="A318" s="588" t="s">
        <v>291</v>
      </c>
      <c r="B318" s="385" t="s">
        <v>865</v>
      </c>
      <c r="C318" s="364" t="s">
        <v>573</v>
      </c>
      <c r="D318" s="332"/>
      <c r="E318" s="297">
        <f>SUM(E319+E320)</f>
        <v>11289.6</v>
      </c>
      <c r="F318" s="297">
        <f t="shared" si="160"/>
        <v>69500</v>
      </c>
      <c r="G318" s="280">
        <f>G319+G320+G321</f>
        <v>15500</v>
      </c>
      <c r="H318" s="297">
        <f t="shared" ref="H318:K318" si="166">SUM(H319+H320)</f>
        <v>13500</v>
      </c>
      <c r="I318" s="280">
        <f t="shared" si="166"/>
        <v>13500</v>
      </c>
      <c r="J318" s="297">
        <f t="shared" si="166"/>
        <v>13500</v>
      </c>
      <c r="K318" s="297">
        <f t="shared" si="166"/>
        <v>13500</v>
      </c>
      <c r="L318" s="288"/>
      <c r="M318" s="584"/>
    </row>
    <row r="319" spans="1:13" ht="158.25" customHeight="1" thickBot="1" x14ac:dyDescent="0.3">
      <c r="A319" s="588" t="s">
        <v>501</v>
      </c>
      <c r="B319" s="386" t="s">
        <v>868</v>
      </c>
      <c r="C319" s="364" t="s">
        <v>573</v>
      </c>
      <c r="D319" s="332" t="s">
        <v>118</v>
      </c>
      <c r="E319" s="297">
        <v>10436.6</v>
      </c>
      <c r="F319" s="297">
        <f t="shared" si="160"/>
        <v>64614.5</v>
      </c>
      <c r="G319" s="280">
        <v>12922.9</v>
      </c>
      <c r="H319" s="297">
        <v>12922.9</v>
      </c>
      <c r="I319" s="280">
        <v>12922.9</v>
      </c>
      <c r="J319" s="297">
        <v>12922.9</v>
      </c>
      <c r="K319" s="297">
        <v>12922.9</v>
      </c>
      <c r="L319" s="288" t="s">
        <v>866</v>
      </c>
      <c r="M319" s="589" t="s">
        <v>928</v>
      </c>
    </row>
    <row r="320" spans="1:13" ht="253.5" customHeight="1" thickBot="1" x14ac:dyDescent="0.3">
      <c r="A320" s="588" t="s">
        <v>502</v>
      </c>
      <c r="B320" s="327" t="s">
        <v>869</v>
      </c>
      <c r="C320" s="364" t="s">
        <v>573</v>
      </c>
      <c r="D320" s="332" t="s">
        <v>118</v>
      </c>
      <c r="E320" s="297">
        <v>853</v>
      </c>
      <c r="F320" s="297">
        <f t="shared" si="160"/>
        <v>4869.4000000000005</v>
      </c>
      <c r="G320" s="280">
        <v>2561</v>
      </c>
      <c r="H320" s="297">
        <v>577.1</v>
      </c>
      <c r="I320" s="280">
        <v>577.1</v>
      </c>
      <c r="J320" s="297">
        <v>577.1</v>
      </c>
      <c r="K320" s="297">
        <v>577.1</v>
      </c>
      <c r="L320" s="288" t="s">
        <v>867</v>
      </c>
      <c r="M320" s="589" t="s">
        <v>929</v>
      </c>
    </row>
    <row r="321" spans="1:13" ht="150" customHeight="1" thickBot="1" x14ac:dyDescent="0.3">
      <c r="A321" s="746" t="s">
        <v>1010</v>
      </c>
      <c r="B321" s="749" t="s">
        <v>1011</v>
      </c>
      <c r="C321" s="750" t="s">
        <v>574</v>
      </c>
      <c r="D321" s="332" t="s">
        <v>118</v>
      </c>
      <c r="E321" s="772" t="s">
        <v>971</v>
      </c>
      <c r="F321" s="748">
        <f>G321+H321+I321+J321+K321</f>
        <v>16.100000000000001</v>
      </c>
      <c r="G321" s="747">
        <v>16.100000000000001</v>
      </c>
      <c r="H321" s="745" t="s">
        <v>971</v>
      </c>
      <c r="I321" s="745" t="s">
        <v>971</v>
      </c>
      <c r="J321" s="745" t="s">
        <v>971</v>
      </c>
      <c r="K321" s="745" t="s">
        <v>971</v>
      </c>
      <c r="L321" s="288" t="s">
        <v>867</v>
      </c>
      <c r="M321" s="603" t="s">
        <v>465</v>
      </c>
    </row>
    <row r="322" spans="1:13" ht="80.25" customHeight="1" x14ac:dyDescent="0.25">
      <c r="A322" s="1483"/>
      <c r="B322" s="1528" t="s">
        <v>141</v>
      </c>
      <c r="C322" s="1617"/>
      <c r="D322" s="560" t="s">
        <v>86</v>
      </c>
      <c r="E322" s="561">
        <f>E323</f>
        <v>164109.30000000002</v>
      </c>
      <c r="F322" s="561">
        <f t="shared" ref="F322:K322" si="167">F323</f>
        <v>481942.5</v>
      </c>
      <c r="G322" s="724">
        <f t="shared" si="167"/>
        <v>176127.7</v>
      </c>
      <c r="H322" s="561">
        <f t="shared" si="167"/>
        <v>77705.299999999988</v>
      </c>
      <c r="I322" s="563">
        <f t="shared" si="167"/>
        <v>76036.5</v>
      </c>
      <c r="J322" s="561">
        <f t="shared" si="167"/>
        <v>76036.5</v>
      </c>
      <c r="K322" s="561">
        <f t="shared" si="167"/>
        <v>76036.5</v>
      </c>
      <c r="L322" s="565"/>
      <c r="M322" s="605"/>
    </row>
    <row r="323" spans="1:13" ht="80.25" customHeight="1" thickBot="1" x14ac:dyDescent="0.3">
      <c r="A323" s="1484"/>
      <c r="B323" s="1530"/>
      <c r="C323" s="1618"/>
      <c r="D323" s="292" t="s">
        <v>118</v>
      </c>
      <c r="E323" s="293">
        <f>SUM(E273+E278+E283+E306+E311+E317)</f>
        <v>164109.30000000002</v>
      </c>
      <c r="F323" s="293">
        <f>SUM(G323:K323)</f>
        <v>481942.5</v>
      </c>
      <c r="G323" s="278">
        <f>SUM(G273+G278+G283+G306+G311+G317)</f>
        <v>176127.7</v>
      </c>
      <c r="H323" s="293">
        <f>SUM(H273+H278+H283+H306+H311+H317)</f>
        <v>77705.299999999988</v>
      </c>
      <c r="I323" s="278">
        <f>SUM(I273+I278+I283+I306+I311+I317)</f>
        <v>76036.5</v>
      </c>
      <c r="J323" s="293">
        <f>SUM(J273+J278+J283+J306+J311+J317)</f>
        <v>76036.5</v>
      </c>
      <c r="K323" s="293">
        <f>SUM(K273+K278+K283+K306+K311+K317)</f>
        <v>76036.5</v>
      </c>
      <c r="L323" s="291"/>
      <c r="M323" s="606"/>
    </row>
    <row r="324" spans="1:13" ht="80.25" customHeight="1" thickBot="1" x14ac:dyDescent="0.3">
      <c r="A324" s="1523" t="s">
        <v>620</v>
      </c>
      <c r="B324" s="1294"/>
      <c r="C324" s="1294"/>
      <c r="D324" s="1294"/>
      <c r="E324" s="1294"/>
      <c r="F324" s="1294"/>
      <c r="G324" s="1294"/>
      <c r="H324" s="1294"/>
      <c r="I324" s="1294"/>
      <c r="J324" s="1294"/>
      <c r="K324" s="1294"/>
      <c r="L324" s="1294"/>
      <c r="M324" s="585"/>
    </row>
    <row r="325" spans="1:13" ht="80.25" customHeight="1" x14ac:dyDescent="0.25">
      <c r="A325" s="1524">
        <v>1</v>
      </c>
      <c r="B325" s="1600" t="s">
        <v>375</v>
      </c>
      <c r="C325" s="560"/>
      <c r="D325" s="560" t="s">
        <v>86</v>
      </c>
      <c r="E325" s="561">
        <f>E326</f>
        <v>20790.7</v>
      </c>
      <c r="F325" s="561">
        <f t="shared" ref="F325:K325" si="168">F326</f>
        <v>100971.5</v>
      </c>
      <c r="G325" s="724">
        <f t="shared" si="168"/>
        <v>22553.1</v>
      </c>
      <c r="H325" s="561">
        <f t="shared" si="168"/>
        <v>19604.599999999999</v>
      </c>
      <c r="I325" s="563">
        <f t="shared" si="168"/>
        <v>19604.599999999999</v>
      </c>
      <c r="J325" s="561">
        <f t="shared" si="168"/>
        <v>19604.599999999999</v>
      </c>
      <c r="K325" s="561">
        <f t="shared" si="168"/>
        <v>19604.599999999999</v>
      </c>
      <c r="L325" s="1682"/>
      <c r="M325" s="1572"/>
    </row>
    <row r="326" spans="1:13" ht="80.25" customHeight="1" thickBot="1" x14ac:dyDescent="0.3">
      <c r="A326" s="1525"/>
      <c r="B326" s="1601"/>
      <c r="C326" s="299" t="s">
        <v>574</v>
      </c>
      <c r="D326" s="333" t="s">
        <v>118</v>
      </c>
      <c r="E326" s="301">
        <f>SUM(E327)</f>
        <v>20790.7</v>
      </c>
      <c r="F326" s="301">
        <f>SUM(G326:K326)</f>
        <v>100971.5</v>
      </c>
      <c r="G326" s="302">
        <f t="shared" ref="G326:K326" si="169">SUM(G327)</f>
        <v>22553.1</v>
      </c>
      <c r="H326" s="301">
        <f t="shared" si="169"/>
        <v>19604.599999999999</v>
      </c>
      <c r="I326" s="302">
        <f t="shared" si="169"/>
        <v>19604.599999999999</v>
      </c>
      <c r="J326" s="301">
        <f t="shared" si="169"/>
        <v>19604.599999999999</v>
      </c>
      <c r="K326" s="301">
        <f t="shared" si="169"/>
        <v>19604.599999999999</v>
      </c>
      <c r="L326" s="1683"/>
      <c r="M326" s="1573"/>
    </row>
    <row r="327" spans="1:13" ht="80.25" customHeight="1" thickBot="1" x14ac:dyDescent="0.3">
      <c r="A327" s="588" t="s">
        <v>156</v>
      </c>
      <c r="B327" s="385" t="s">
        <v>196</v>
      </c>
      <c r="C327" s="307"/>
      <c r="D327" s="334" t="s">
        <v>118</v>
      </c>
      <c r="E327" s="309">
        <f>SUM(E328+E329+E330)</f>
        <v>20790.7</v>
      </c>
      <c r="F327" s="309">
        <f>SUM(G327:K327)</f>
        <v>100971.5</v>
      </c>
      <c r="G327" s="310">
        <f t="shared" ref="G327:K327" si="170">SUM(G328+G329+G330)</f>
        <v>22553.1</v>
      </c>
      <c r="H327" s="309">
        <f t="shared" si="170"/>
        <v>19604.599999999999</v>
      </c>
      <c r="I327" s="309">
        <f t="shared" si="170"/>
        <v>19604.599999999999</v>
      </c>
      <c r="J327" s="309">
        <f t="shared" si="170"/>
        <v>19604.599999999999</v>
      </c>
      <c r="K327" s="309">
        <f t="shared" si="170"/>
        <v>19604.599999999999</v>
      </c>
      <c r="L327" s="332"/>
      <c r="M327" s="589"/>
    </row>
    <row r="328" spans="1:13" ht="298.5" customHeight="1" thickBot="1" x14ac:dyDescent="0.3">
      <c r="A328" s="588" t="s">
        <v>483</v>
      </c>
      <c r="B328" s="386" t="s">
        <v>168</v>
      </c>
      <c r="C328" s="307" t="s">
        <v>574</v>
      </c>
      <c r="D328" s="334" t="s">
        <v>118</v>
      </c>
      <c r="E328" s="309">
        <v>2160</v>
      </c>
      <c r="F328" s="309">
        <f>SUM(G328:K328)</f>
        <v>9481.5000000000018</v>
      </c>
      <c r="G328" s="310">
        <v>4255.1000000000004</v>
      </c>
      <c r="H328" s="309">
        <v>1306.5999999999999</v>
      </c>
      <c r="I328" s="309">
        <v>1306.5999999999999</v>
      </c>
      <c r="J328" s="309">
        <v>1306.5999999999999</v>
      </c>
      <c r="K328" s="309">
        <v>1306.5999999999999</v>
      </c>
      <c r="L328" s="332" t="s">
        <v>167</v>
      </c>
      <c r="M328" s="589" t="s">
        <v>467</v>
      </c>
    </row>
    <row r="329" spans="1:13" ht="201" customHeight="1" thickBot="1" x14ac:dyDescent="0.3">
      <c r="A329" s="588" t="s">
        <v>484</v>
      </c>
      <c r="B329" s="387" t="s">
        <v>169</v>
      </c>
      <c r="C329" s="307" t="s">
        <v>574</v>
      </c>
      <c r="D329" s="334" t="s">
        <v>118</v>
      </c>
      <c r="E329" s="309">
        <v>18280.7</v>
      </c>
      <c r="F329" s="309">
        <f>SUM(G329:K329)</f>
        <v>89740</v>
      </c>
      <c r="G329" s="310">
        <f>21743.4-3795.4</f>
        <v>17948</v>
      </c>
      <c r="H329" s="309">
        <f t="shared" ref="H329:K329" si="171">21743.4-3795.4</f>
        <v>17948</v>
      </c>
      <c r="I329" s="309">
        <f t="shared" si="171"/>
        <v>17948</v>
      </c>
      <c r="J329" s="309">
        <f t="shared" si="171"/>
        <v>17948</v>
      </c>
      <c r="K329" s="309">
        <f t="shared" si="171"/>
        <v>17948</v>
      </c>
      <c r="L329" s="332" t="s">
        <v>167</v>
      </c>
      <c r="M329" s="589" t="s">
        <v>455</v>
      </c>
    </row>
    <row r="330" spans="1:13" ht="204.75" customHeight="1" thickBot="1" x14ac:dyDescent="0.3">
      <c r="A330" s="588" t="s">
        <v>485</v>
      </c>
      <c r="B330" s="387" t="s">
        <v>170</v>
      </c>
      <c r="C330" s="307" t="s">
        <v>574</v>
      </c>
      <c r="D330" s="334" t="s">
        <v>118</v>
      </c>
      <c r="E330" s="309">
        <v>350</v>
      </c>
      <c r="F330" s="309">
        <f>SUM(G330:K330)</f>
        <v>1750</v>
      </c>
      <c r="G330" s="310">
        <v>350</v>
      </c>
      <c r="H330" s="309">
        <v>350</v>
      </c>
      <c r="I330" s="310">
        <v>350</v>
      </c>
      <c r="J330" s="309">
        <v>350</v>
      </c>
      <c r="K330" s="309">
        <v>350</v>
      </c>
      <c r="L330" s="332" t="s">
        <v>167</v>
      </c>
      <c r="M330" s="589" t="s">
        <v>468</v>
      </c>
    </row>
    <row r="331" spans="1:13" ht="80.25" customHeight="1" x14ac:dyDescent="0.25">
      <c r="A331" s="1477"/>
      <c r="B331" s="1528" t="s">
        <v>512</v>
      </c>
      <c r="C331" s="1528"/>
      <c r="D331" s="1540" t="s">
        <v>86</v>
      </c>
      <c r="E331" s="1506">
        <f>SUM(E333)</f>
        <v>20790.7</v>
      </c>
      <c r="F331" s="1506">
        <f>SUM(G331:K332)</f>
        <v>100971.5</v>
      </c>
      <c r="G331" s="1508">
        <f t="shared" ref="G331:K331" si="172">SUM(G333)</f>
        <v>22553.1</v>
      </c>
      <c r="H331" s="1506">
        <f t="shared" si="172"/>
        <v>19604.599999999999</v>
      </c>
      <c r="I331" s="1508">
        <f t="shared" si="172"/>
        <v>19604.599999999999</v>
      </c>
      <c r="J331" s="1506">
        <f t="shared" si="172"/>
        <v>19604.599999999999</v>
      </c>
      <c r="K331" s="1506">
        <f t="shared" si="172"/>
        <v>19604.599999999999</v>
      </c>
      <c r="L331" s="1483"/>
      <c r="M331" s="1566"/>
    </row>
    <row r="332" spans="1:13" ht="80.25" customHeight="1" x14ac:dyDescent="0.25">
      <c r="A332" s="1482"/>
      <c r="B332" s="1529"/>
      <c r="C332" s="1529"/>
      <c r="D332" s="1243"/>
      <c r="E332" s="1507"/>
      <c r="F332" s="1507"/>
      <c r="G332" s="1509"/>
      <c r="H332" s="1507"/>
      <c r="I332" s="1509"/>
      <c r="J332" s="1507"/>
      <c r="K332" s="1507"/>
      <c r="L332" s="968"/>
      <c r="M332" s="1591"/>
    </row>
    <row r="333" spans="1:13" ht="80.25" customHeight="1" thickBot="1" x14ac:dyDescent="0.3">
      <c r="A333" s="1478"/>
      <c r="B333" s="1530"/>
      <c r="C333" s="1530"/>
      <c r="D333" s="292" t="s">
        <v>118</v>
      </c>
      <c r="E333" s="293">
        <f>E325</f>
        <v>20790.7</v>
      </c>
      <c r="F333" s="293">
        <f>SUM(F326)</f>
        <v>100971.5</v>
      </c>
      <c r="G333" s="278">
        <f t="shared" ref="G333:K333" si="173">SUM(G326)</f>
        <v>22553.1</v>
      </c>
      <c r="H333" s="293">
        <f t="shared" si="173"/>
        <v>19604.599999999999</v>
      </c>
      <c r="I333" s="278">
        <f t="shared" si="173"/>
        <v>19604.599999999999</v>
      </c>
      <c r="J333" s="293">
        <f t="shared" si="173"/>
        <v>19604.599999999999</v>
      </c>
      <c r="K333" s="293">
        <f t="shared" si="173"/>
        <v>19604.599999999999</v>
      </c>
      <c r="L333" s="1484"/>
      <c r="M333" s="1567"/>
    </row>
    <row r="334" spans="1:13" ht="80.25" customHeight="1" thickBot="1" x14ac:dyDescent="0.3">
      <c r="A334" s="1627" t="s">
        <v>580</v>
      </c>
      <c r="B334" s="1628"/>
      <c r="C334" s="1628"/>
      <c r="D334" s="1628"/>
      <c r="E334" s="1628"/>
      <c r="F334" s="1628"/>
      <c r="G334" s="1628"/>
      <c r="H334" s="1628"/>
      <c r="I334" s="1628"/>
      <c r="J334" s="1628"/>
      <c r="K334" s="1628"/>
      <c r="L334" s="1628"/>
      <c r="M334" s="1629"/>
    </row>
    <row r="335" spans="1:13" ht="80.25" customHeight="1" x14ac:dyDescent="0.25">
      <c r="A335" s="1524">
        <v>1</v>
      </c>
      <c r="B335" s="1600" t="s">
        <v>509</v>
      </c>
      <c r="C335" s="560"/>
      <c r="D335" s="560" t="s">
        <v>86</v>
      </c>
      <c r="E335" s="463">
        <f>E336</f>
        <v>6008.2000000000007</v>
      </c>
      <c r="F335" s="283">
        <f t="shared" ref="F335:H335" si="174">SUM(F336)</f>
        <v>35031.800000000003</v>
      </c>
      <c r="G335" s="283">
        <f t="shared" si="174"/>
        <v>6996.2</v>
      </c>
      <c r="H335" s="283">
        <f t="shared" si="174"/>
        <v>7008.9000000000005</v>
      </c>
      <c r="I335" s="283">
        <f>SUM(I336)</f>
        <v>7008.9000000000005</v>
      </c>
      <c r="J335" s="283">
        <f t="shared" ref="J335:K335" si="175">SUM(J336)</f>
        <v>7008.9000000000005</v>
      </c>
      <c r="K335" s="283">
        <f t="shared" si="175"/>
        <v>7008.9000000000005</v>
      </c>
      <c r="L335" s="547"/>
      <c r="M335" s="586"/>
    </row>
    <row r="336" spans="1:13" ht="80.25" customHeight="1" thickBot="1" x14ac:dyDescent="0.3">
      <c r="A336" s="1525"/>
      <c r="B336" s="1601"/>
      <c r="C336" s="299" t="s">
        <v>574</v>
      </c>
      <c r="D336" s="333" t="s">
        <v>118</v>
      </c>
      <c r="E336" s="335">
        <f>E337</f>
        <v>6008.2000000000007</v>
      </c>
      <c r="F336" s="551">
        <f t="shared" ref="F336:H336" si="176">SUM(F337)</f>
        <v>35031.800000000003</v>
      </c>
      <c r="G336" s="722">
        <f t="shared" si="176"/>
        <v>6996.2</v>
      </c>
      <c r="H336" s="551">
        <f t="shared" si="176"/>
        <v>7008.9000000000005</v>
      </c>
      <c r="I336" s="551">
        <f>SUM(I337)</f>
        <v>7008.9000000000005</v>
      </c>
      <c r="J336" s="551">
        <f t="shared" ref="J336:K336" si="177">SUM(J337)</f>
        <v>7008.9000000000005</v>
      </c>
      <c r="K336" s="551">
        <f t="shared" si="177"/>
        <v>7008.9000000000005</v>
      </c>
      <c r="L336" s="495"/>
      <c r="M336" s="607"/>
    </row>
    <row r="337" spans="1:13" ht="80.25" customHeight="1" thickBot="1" x14ac:dyDescent="0.3">
      <c r="A337" s="588" t="s">
        <v>156</v>
      </c>
      <c r="B337" s="385" t="s">
        <v>196</v>
      </c>
      <c r="C337" s="307"/>
      <c r="D337" s="334" t="s">
        <v>118</v>
      </c>
      <c r="E337" s="336">
        <f>E338+E339</f>
        <v>6008.2000000000007</v>
      </c>
      <c r="F337" s="337">
        <f>SUM(G337:K337)</f>
        <v>35031.800000000003</v>
      </c>
      <c r="G337" s="337">
        <f t="shared" ref="G337:H337" si="178">SUM(G338:G339)</f>
        <v>6996.2</v>
      </c>
      <c r="H337" s="337">
        <f t="shared" si="178"/>
        <v>7008.9000000000005</v>
      </c>
      <c r="I337" s="337">
        <f>SUM(I338:I339)</f>
        <v>7008.9000000000005</v>
      </c>
      <c r="J337" s="337">
        <f t="shared" ref="J337:K337" si="179">SUM(J338:J339)</f>
        <v>7008.9000000000005</v>
      </c>
      <c r="K337" s="337">
        <f t="shared" si="179"/>
        <v>7008.9000000000005</v>
      </c>
      <c r="L337" s="571"/>
      <c r="M337" s="608"/>
    </row>
    <row r="338" spans="1:13" ht="315" customHeight="1" thickBot="1" x14ac:dyDescent="0.3">
      <c r="A338" s="588" t="s">
        <v>483</v>
      </c>
      <c r="B338" s="386" t="s">
        <v>510</v>
      </c>
      <c r="C338" s="307" t="s">
        <v>574</v>
      </c>
      <c r="D338" s="334" t="s">
        <v>118</v>
      </c>
      <c r="E338" s="336">
        <v>1204.4000000000001</v>
      </c>
      <c r="F338" s="336">
        <f>SUM(G338:K338)</f>
        <v>3569.2</v>
      </c>
      <c r="G338" s="337">
        <f>683.5+30.5</f>
        <v>714</v>
      </c>
      <c r="H338" s="336">
        <v>713.8</v>
      </c>
      <c r="I338" s="336">
        <v>713.8</v>
      </c>
      <c r="J338" s="336">
        <v>713.8</v>
      </c>
      <c r="K338" s="336">
        <v>713.8</v>
      </c>
      <c r="L338" s="571" t="s">
        <v>527</v>
      </c>
      <c r="M338" s="589" t="s">
        <v>519</v>
      </c>
    </row>
    <row r="339" spans="1:13" ht="177" customHeight="1" thickBot="1" x14ac:dyDescent="0.3">
      <c r="A339" s="588" t="s">
        <v>484</v>
      </c>
      <c r="B339" s="387" t="s">
        <v>511</v>
      </c>
      <c r="C339" s="307" t="s">
        <v>574</v>
      </c>
      <c r="D339" s="334" t="s">
        <v>118</v>
      </c>
      <c r="E339" s="336">
        <v>4803.8</v>
      </c>
      <c r="F339" s="336">
        <f>SUM(G339:K339)</f>
        <v>31462.6</v>
      </c>
      <c r="G339" s="337">
        <v>6282.2</v>
      </c>
      <c r="H339" s="336">
        <v>6295.1</v>
      </c>
      <c r="I339" s="336">
        <v>6295.1</v>
      </c>
      <c r="J339" s="336">
        <v>6295.1</v>
      </c>
      <c r="K339" s="336">
        <v>6295.1</v>
      </c>
      <c r="L339" s="571" t="s">
        <v>527</v>
      </c>
      <c r="M339" s="589" t="s">
        <v>455</v>
      </c>
    </row>
    <row r="340" spans="1:13" ht="80.25" customHeight="1" x14ac:dyDescent="0.25">
      <c r="A340" s="1477"/>
      <c r="B340" s="1528" t="s">
        <v>512</v>
      </c>
      <c r="C340" s="1528"/>
      <c r="D340" s="1540" t="s">
        <v>86</v>
      </c>
      <c r="E340" s="1506">
        <f>SUM(E342)</f>
        <v>6008.2000000000007</v>
      </c>
      <c r="F340" s="1506">
        <f>SUM(G340:K341)</f>
        <v>35031.800000000003</v>
      </c>
      <c r="G340" s="1508">
        <f t="shared" ref="G340:K340" si="180">SUM(G342)</f>
        <v>6996.2</v>
      </c>
      <c r="H340" s="1506">
        <f t="shared" si="180"/>
        <v>7008.9000000000005</v>
      </c>
      <c r="I340" s="1508">
        <f t="shared" si="180"/>
        <v>7008.9000000000005</v>
      </c>
      <c r="J340" s="1506">
        <f t="shared" si="180"/>
        <v>7008.9000000000005</v>
      </c>
      <c r="K340" s="1506">
        <f t="shared" si="180"/>
        <v>7008.9000000000005</v>
      </c>
      <c r="L340" s="1483"/>
      <c r="M340" s="1566"/>
    </row>
    <row r="341" spans="1:13" ht="80.25" customHeight="1" x14ac:dyDescent="0.25">
      <c r="A341" s="1482"/>
      <c r="B341" s="1529"/>
      <c r="C341" s="1529"/>
      <c r="D341" s="1243"/>
      <c r="E341" s="1507"/>
      <c r="F341" s="1507"/>
      <c r="G341" s="1509"/>
      <c r="H341" s="1507"/>
      <c r="I341" s="1509"/>
      <c r="J341" s="1507"/>
      <c r="K341" s="1507"/>
      <c r="L341" s="968"/>
      <c r="M341" s="1591"/>
    </row>
    <row r="342" spans="1:13" ht="80.25" customHeight="1" thickBot="1" x14ac:dyDescent="0.3">
      <c r="A342" s="1478"/>
      <c r="B342" s="1530"/>
      <c r="C342" s="1530"/>
      <c r="D342" s="292" t="s">
        <v>118</v>
      </c>
      <c r="E342" s="293">
        <f>E335</f>
        <v>6008.2000000000007</v>
      </c>
      <c r="F342" s="293">
        <f>SUM(F335)</f>
        <v>35031.800000000003</v>
      </c>
      <c r="G342" s="278">
        <f t="shared" ref="G342:K342" si="181">SUM(G335)</f>
        <v>6996.2</v>
      </c>
      <c r="H342" s="293">
        <f t="shared" si="181"/>
        <v>7008.9000000000005</v>
      </c>
      <c r="I342" s="278">
        <f t="shared" si="181"/>
        <v>7008.9000000000005</v>
      </c>
      <c r="J342" s="293">
        <f t="shared" si="181"/>
        <v>7008.9000000000005</v>
      </c>
      <c r="K342" s="293">
        <f t="shared" si="181"/>
        <v>7008.9000000000005</v>
      </c>
      <c r="L342" s="1484"/>
      <c r="M342" s="1567"/>
    </row>
    <row r="343" spans="1:13" ht="50.25" customHeight="1" thickBot="1" x14ac:dyDescent="0.3">
      <c r="A343" s="1627" t="s">
        <v>643</v>
      </c>
      <c r="B343" s="1628"/>
      <c r="C343" s="1628"/>
      <c r="D343" s="1628"/>
      <c r="E343" s="1628"/>
      <c r="F343" s="1628"/>
      <c r="G343" s="1628"/>
      <c r="H343" s="1628"/>
      <c r="I343" s="1628"/>
      <c r="J343" s="1628"/>
      <c r="K343" s="1628"/>
      <c r="L343" s="1628"/>
      <c r="M343" s="1629"/>
    </row>
    <row r="344" spans="1:13" ht="56.25" customHeight="1" x14ac:dyDescent="0.25">
      <c r="A344" s="1524">
        <v>1</v>
      </c>
      <c r="B344" s="1684" t="s">
        <v>870</v>
      </c>
      <c r="C344" s="560"/>
      <c r="D344" s="560" t="s">
        <v>86</v>
      </c>
      <c r="E344" s="463">
        <f>SUM(E345)</f>
        <v>846</v>
      </c>
      <c r="F344" s="283">
        <f t="shared" ref="F344:H345" si="182">SUM(F345)</f>
        <v>417245</v>
      </c>
      <c r="G344" s="283">
        <f t="shared" si="182"/>
        <v>92002.2</v>
      </c>
      <c r="H344" s="283">
        <f t="shared" si="182"/>
        <v>81310.7</v>
      </c>
      <c r="I344" s="283">
        <f>SUM(I345)</f>
        <v>81310.7</v>
      </c>
      <c r="J344" s="283">
        <f t="shared" ref="J344:K345" si="183">SUM(J345)</f>
        <v>81310.7</v>
      </c>
      <c r="K344" s="283">
        <f t="shared" si="183"/>
        <v>81310.7</v>
      </c>
      <c r="L344" s="547"/>
      <c r="M344" s="586"/>
    </row>
    <row r="345" spans="1:13" ht="59.25" customHeight="1" thickBot="1" x14ac:dyDescent="0.3">
      <c r="A345" s="1525"/>
      <c r="B345" s="1685"/>
      <c r="C345" s="364" t="s">
        <v>573</v>
      </c>
      <c r="D345" s="333" t="s">
        <v>118</v>
      </c>
      <c r="E345" s="335">
        <f>SUM(E346)</f>
        <v>846</v>
      </c>
      <c r="F345" s="551">
        <f t="shared" si="182"/>
        <v>417245</v>
      </c>
      <c r="G345" s="722">
        <f t="shared" si="182"/>
        <v>92002.2</v>
      </c>
      <c r="H345" s="551">
        <f t="shared" si="182"/>
        <v>81310.7</v>
      </c>
      <c r="I345" s="551">
        <f>SUM(I346)</f>
        <v>81310.7</v>
      </c>
      <c r="J345" s="551">
        <f t="shared" si="183"/>
        <v>81310.7</v>
      </c>
      <c r="K345" s="551">
        <f t="shared" si="183"/>
        <v>81310.7</v>
      </c>
      <c r="L345" s="495"/>
      <c r="M345" s="607"/>
    </row>
    <row r="346" spans="1:13" ht="80.25" customHeight="1" thickBot="1" x14ac:dyDescent="0.3">
      <c r="A346" s="588" t="s">
        <v>156</v>
      </c>
      <c r="B346" s="471" t="s">
        <v>196</v>
      </c>
      <c r="C346" s="307"/>
      <c r="D346" s="334" t="s">
        <v>118</v>
      </c>
      <c r="E346" s="336">
        <f>SUM(E347:E348)</f>
        <v>846</v>
      </c>
      <c r="F346" s="337">
        <f>SUM(G346:K346)</f>
        <v>417245</v>
      </c>
      <c r="G346" s="337">
        <f t="shared" ref="G346:H346" si="184">SUM(G347:G348)</f>
        <v>92002.2</v>
      </c>
      <c r="H346" s="337">
        <f t="shared" si="184"/>
        <v>81310.7</v>
      </c>
      <c r="I346" s="337">
        <f>SUM(I347:I348)</f>
        <v>81310.7</v>
      </c>
      <c r="J346" s="337">
        <f t="shared" ref="J346:K346" si="185">SUM(J347:J348)</f>
        <v>81310.7</v>
      </c>
      <c r="K346" s="337">
        <f t="shared" si="185"/>
        <v>81310.7</v>
      </c>
      <c r="L346" s="571"/>
      <c r="M346" s="608"/>
    </row>
    <row r="347" spans="1:13" ht="300" customHeight="1" thickBot="1" x14ac:dyDescent="0.3">
      <c r="A347" s="588" t="s">
        <v>483</v>
      </c>
      <c r="B347" s="472" t="s">
        <v>638</v>
      </c>
      <c r="C347" s="364" t="s">
        <v>573</v>
      </c>
      <c r="D347" s="334" t="s">
        <v>118</v>
      </c>
      <c r="E347" s="336">
        <v>205</v>
      </c>
      <c r="F347" s="336">
        <f>SUM(G347:K347)</f>
        <v>74535</v>
      </c>
      <c r="G347" s="337">
        <v>19513.8</v>
      </c>
      <c r="H347" s="336">
        <v>13755.3</v>
      </c>
      <c r="I347" s="336">
        <v>13755.3</v>
      </c>
      <c r="J347" s="336">
        <v>13755.3</v>
      </c>
      <c r="K347" s="336">
        <v>13755.3</v>
      </c>
      <c r="L347" s="571" t="s">
        <v>639</v>
      </c>
      <c r="M347" s="589" t="s">
        <v>640</v>
      </c>
    </row>
    <row r="348" spans="1:13" ht="204" customHeight="1" thickBot="1" x14ac:dyDescent="0.3">
      <c r="A348" s="588" t="s">
        <v>484</v>
      </c>
      <c r="B348" s="473" t="s">
        <v>641</v>
      </c>
      <c r="C348" s="364" t="s">
        <v>573</v>
      </c>
      <c r="D348" s="334" t="s">
        <v>118</v>
      </c>
      <c r="E348" s="336">
        <v>641</v>
      </c>
      <c r="F348" s="336">
        <f>SUM(G348:K348)</f>
        <v>342710</v>
      </c>
      <c r="G348" s="337">
        <v>72488.399999999994</v>
      </c>
      <c r="H348" s="336">
        <v>67555.399999999994</v>
      </c>
      <c r="I348" s="336">
        <v>67555.399999999994</v>
      </c>
      <c r="J348" s="336">
        <v>67555.399999999994</v>
      </c>
      <c r="K348" s="336">
        <v>67555.399999999994</v>
      </c>
      <c r="L348" s="571" t="s">
        <v>639</v>
      </c>
      <c r="M348" s="589" t="s">
        <v>455</v>
      </c>
    </row>
    <row r="349" spans="1:13" ht="49.5" customHeight="1" x14ac:dyDescent="0.25">
      <c r="A349" s="1477"/>
      <c r="B349" s="1528" t="s">
        <v>642</v>
      </c>
      <c r="C349" s="1528"/>
      <c r="D349" s="1540" t="s">
        <v>86</v>
      </c>
      <c r="E349" s="1506">
        <f>SUM(E351)</f>
        <v>846</v>
      </c>
      <c r="F349" s="1506">
        <f>SUM(G349:K350)</f>
        <v>417245</v>
      </c>
      <c r="G349" s="1508">
        <f t="shared" ref="G349:K349" si="186">SUM(G351)</f>
        <v>92002.2</v>
      </c>
      <c r="H349" s="1506">
        <f t="shared" si="186"/>
        <v>81310.7</v>
      </c>
      <c r="I349" s="1508">
        <f t="shared" si="186"/>
        <v>81310.7</v>
      </c>
      <c r="J349" s="1506">
        <f t="shared" si="186"/>
        <v>81310.7</v>
      </c>
      <c r="K349" s="1506">
        <f t="shared" si="186"/>
        <v>81310.7</v>
      </c>
      <c r="L349" s="1483"/>
      <c r="M349" s="1566"/>
    </row>
    <row r="350" spans="1:13" ht="29.25" customHeight="1" x14ac:dyDescent="0.25">
      <c r="A350" s="1482"/>
      <c r="B350" s="1529"/>
      <c r="C350" s="1529"/>
      <c r="D350" s="1243"/>
      <c r="E350" s="1507"/>
      <c r="F350" s="1507"/>
      <c r="G350" s="1509"/>
      <c r="H350" s="1507"/>
      <c r="I350" s="1509"/>
      <c r="J350" s="1507"/>
      <c r="K350" s="1507"/>
      <c r="L350" s="968"/>
      <c r="M350" s="1591"/>
    </row>
    <row r="351" spans="1:13" ht="88.5" customHeight="1" thickBot="1" x14ac:dyDescent="0.3">
      <c r="A351" s="1478"/>
      <c r="B351" s="1530"/>
      <c r="C351" s="1530"/>
      <c r="D351" s="292" t="s">
        <v>118</v>
      </c>
      <c r="E351" s="293">
        <f>SUM(E345)</f>
        <v>846</v>
      </c>
      <c r="F351" s="278">
        <f t="shared" ref="F351:H351" si="187">SUM(F344)</f>
        <v>417245</v>
      </c>
      <c r="G351" s="278">
        <f t="shared" si="187"/>
        <v>92002.2</v>
      </c>
      <c r="H351" s="278">
        <f t="shared" si="187"/>
        <v>81310.7</v>
      </c>
      <c r="I351" s="278">
        <f>SUM(I344)</f>
        <v>81310.7</v>
      </c>
      <c r="J351" s="278">
        <f t="shared" ref="J351:K351" si="188">SUM(J344)</f>
        <v>81310.7</v>
      </c>
      <c r="K351" s="278">
        <f t="shared" si="188"/>
        <v>81310.7</v>
      </c>
      <c r="L351" s="1484"/>
      <c r="M351" s="1567"/>
    </row>
    <row r="352" spans="1:13" ht="41.25" customHeight="1" x14ac:dyDescent="0.25">
      <c r="A352" s="1526"/>
      <c r="B352" s="1650" t="s">
        <v>175</v>
      </c>
      <c r="C352" s="1651"/>
      <c r="D352" s="560" t="s">
        <v>86</v>
      </c>
      <c r="E352" s="338">
        <f>SUM(E353:E355)</f>
        <v>579752.29999999993</v>
      </c>
      <c r="F352" s="338">
        <f>SUM(G352:K352)</f>
        <v>3356858.9000000004</v>
      </c>
      <c r="G352" s="339">
        <f t="shared" ref="G352:K352" si="189">SUM(G353:G355)</f>
        <v>810237.29999999981</v>
      </c>
      <c r="H352" s="338">
        <f t="shared" si="189"/>
        <v>637869.5</v>
      </c>
      <c r="I352" s="339">
        <f t="shared" si="189"/>
        <v>636250.70000000007</v>
      </c>
      <c r="J352" s="338">
        <f t="shared" si="189"/>
        <v>636250.70000000007</v>
      </c>
      <c r="K352" s="338">
        <f t="shared" si="189"/>
        <v>636250.70000000007</v>
      </c>
      <c r="L352" s="1535"/>
      <c r="M352" s="1584"/>
    </row>
    <row r="353" spans="1:13" ht="80.25" customHeight="1" x14ac:dyDescent="0.25">
      <c r="A353" s="1581"/>
      <c r="B353" s="1652"/>
      <c r="C353" s="1653"/>
      <c r="D353" s="340" t="s">
        <v>136</v>
      </c>
      <c r="E353" s="341">
        <f>E225</f>
        <v>2560</v>
      </c>
      <c r="F353" s="515" t="s">
        <v>773</v>
      </c>
      <c r="G353" s="642" t="s">
        <v>773</v>
      </c>
      <c r="H353" s="515" t="s">
        <v>773</v>
      </c>
      <c r="I353" s="515" t="s">
        <v>773</v>
      </c>
      <c r="J353" s="515" t="s">
        <v>773</v>
      </c>
      <c r="K353" s="515" t="s">
        <v>773</v>
      </c>
      <c r="L353" s="1228"/>
      <c r="M353" s="1585"/>
    </row>
    <row r="354" spans="1:13" ht="80.25" customHeight="1" x14ac:dyDescent="0.25">
      <c r="A354" s="1581"/>
      <c r="B354" s="1652"/>
      <c r="C354" s="1653"/>
      <c r="D354" s="552" t="s">
        <v>46</v>
      </c>
      <c r="E354" s="341">
        <f>SUM(E102+E226+E249)</f>
        <v>20016.000000000004</v>
      </c>
      <c r="F354" s="341">
        <f>SUM(G354:K354)</f>
        <v>66034.899999999994</v>
      </c>
      <c r="G354" s="342">
        <f>SUM(G102+G226+G249+G129)</f>
        <v>15560.9</v>
      </c>
      <c r="H354" s="342">
        <f t="shared" ref="H354:K354" si="190">SUM(H102+H226+H249+H129)</f>
        <v>12581</v>
      </c>
      <c r="I354" s="342">
        <f t="shared" si="190"/>
        <v>12631</v>
      </c>
      <c r="J354" s="342">
        <f t="shared" si="190"/>
        <v>12631</v>
      </c>
      <c r="K354" s="342">
        <f t="shared" si="190"/>
        <v>12631</v>
      </c>
      <c r="L354" s="1228"/>
      <c r="M354" s="1585"/>
    </row>
    <row r="355" spans="1:13" ht="80.25" customHeight="1" x14ac:dyDescent="0.25">
      <c r="A355" s="1643"/>
      <c r="B355" s="1654"/>
      <c r="C355" s="1655"/>
      <c r="D355" s="552" t="s">
        <v>118</v>
      </c>
      <c r="E355" s="342">
        <f>SUM(E103+E160+E171+E186+E227+E239+E260+E270+E323+E326+E342+E351+E129)</f>
        <v>557176.29999999993</v>
      </c>
      <c r="F355" s="341">
        <f>SUM(G355:K355)</f>
        <v>3290824.0000000005</v>
      </c>
      <c r="G355" s="342">
        <f>SUM(G103+G160+G171+G186+G227+G239+G260+G270+G323+G326+G342+G351+G130)</f>
        <v>794676.39999999979</v>
      </c>
      <c r="H355" s="342">
        <f t="shared" ref="H355:K355" si="191">SUM(H103+H160+H171+H186+H227+H239+H260+H270+H323+H326+H342+H351+H130)</f>
        <v>625288.5</v>
      </c>
      <c r="I355" s="342">
        <f t="shared" si="191"/>
        <v>623619.70000000007</v>
      </c>
      <c r="J355" s="342">
        <f t="shared" si="191"/>
        <v>623619.70000000007</v>
      </c>
      <c r="K355" s="342">
        <f t="shared" si="191"/>
        <v>623619.70000000007</v>
      </c>
      <c r="L355" s="1223"/>
      <c r="M355" s="1626"/>
    </row>
    <row r="356" spans="1:13" ht="80.25" customHeight="1" x14ac:dyDescent="0.25">
      <c r="A356" s="343"/>
      <c r="B356" s="344"/>
      <c r="C356" s="345"/>
      <c r="D356" s="343"/>
      <c r="E356" s="346"/>
      <c r="F356" s="346"/>
      <c r="G356" s="347"/>
      <c r="H356" s="346"/>
      <c r="I356" s="347"/>
      <c r="J356" s="346"/>
      <c r="K356" s="346"/>
      <c r="L356" s="496"/>
      <c r="M356" s="348" t="s">
        <v>522</v>
      </c>
    </row>
  </sheetData>
  <mergeCells count="635">
    <mergeCell ref="L80:L82"/>
    <mergeCell ref="M80:M82"/>
    <mergeCell ref="A83:A85"/>
    <mergeCell ref="B83:B85"/>
    <mergeCell ref="C83:C85"/>
    <mergeCell ref="L83:L85"/>
    <mergeCell ref="M83:M85"/>
    <mergeCell ref="A86:A88"/>
    <mergeCell ref="B86:B88"/>
    <mergeCell ref="C86:C88"/>
    <mergeCell ref="L86:L88"/>
    <mergeCell ref="M86:M88"/>
    <mergeCell ref="B80:B82"/>
    <mergeCell ref="C80:C82"/>
    <mergeCell ref="M108:M109"/>
    <mergeCell ref="A98:A100"/>
    <mergeCell ref="B98:B100"/>
    <mergeCell ref="C98:C100"/>
    <mergeCell ref="L105:L106"/>
    <mergeCell ref="A89:A91"/>
    <mergeCell ref="B89:B91"/>
    <mergeCell ref="C89:C91"/>
    <mergeCell ref="L89:L91"/>
    <mergeCell ref="M89:M91"/>
    <mergeCell ref="A92:A94"/>
    <mergeCell ref="B92:B94"/>
    <mergeCell ref="C92:C94"/>
    <mergeCell ref="L92:L94"/>
    <mergeCell ref="M92:M94"/>
    <mergeCell ref="A95:A97"/>
    <mergeCell ref="B95:B97"/>
    <mergeCell ref="C95:C97"/>
    <mergeCell ref="L95:L97"/>
    <mergeCell ref="M95:M97"/>
    <mergeCell ref="A65:A67"/>
    <mergeCell ref="B65:B67"/>
    <mergeCell ref="C65:C67"/>
    <mergeCell ref="L65:L67"/>
    <mergeCell ref="M65:M67"/>
    <mergeCell ref="A126:A127"/>
    <mergeCell ref="C126:C127"/>
    <mergeCell ref="A59:A61"/>
    <mergeCell ref="B59:B61"/>
    <mergeCell ref="C59:C61"/>
    <mergeCell ref="L59:L61"/>
    <mergeCell ref="M59:M61"/>
    <mergeCell ref="A62:A64"/>
    <mergeCell ref="B62:B64"/>
    <mergeCell ref="C62:C64"/>
    <mergeCell ref="L62:L64"/>
    <mergeCell ref="M62:M64"/>
    <mergeCell ref="M101:M103"/>
    <mergeCell ref="M114:M116"/>
    <mergeCell ref="M123:M125"/>
    <mergeCell ref="L110:L111"/>
    <mergeCell ref="C110:C111"/>
    <mergeCell ref="E110:K110"/>
    <mergeCell ref="A80:A82"/>
    <mergeCell ref="A68:A70"/>
    <mergeCell ref="B68:B70"/>
    <mergeCell ref="C68:C70"/>
    <mergeCell ref="L68:L70"/>
    <mergeCell ref="M68:M70"/>
    <mergeCell ref="A77:A79"/>
    <mergeCell ref="B77:B79"/>
    <mergeCell ref="C77:C79"/>
    <mergeCell ref="L77:L79"/>
    <mergeCell ref="M77:M79"/>
    <mergeCell ref="A71:A73"/>
    <mergeCell ref="B71:B73"/>
    <mergeCell ref="C71:C73"/>
    <mergeCell ref="L71:L73"/>
    <mergeCell ref="M71:M73"/>
    <mergeCell ref="A74:A76"/>
    <mergeCell ref="B74:B76"/>
    <mergeCell ref="C74:C76"/>
    <mergeCell ref="L74:L76"/>
    <mergeCell ref="M74:M76"/>
    <mergeCell ref="M46:M47"/>
    <mergeCell ref="A48:A49"/>
    <mergeCell ref="B48:B49"/>
    <mergeCell ref="C48:C49"/>
    <mergeCell ref="L48:L49"/>
    <mergeCell ref="M48:M49"/>
    <mergeCell ref="L56:L58"/>
    <mergeCell ref="M56:M58"/>
    <mergeCell ref="A53:A55"/>
    <mergeCell ref="B53:B55"/>
    <mergeCell ref="C53:C55"/>
    <mergeCell ref="L53:L55"/>
    <mergeCell ref="M53:M55"/>
    <mergeCell ref="A56:A58"/>
    <mergeCell ref="B56:B58"/>
    <mergeCell ref="C56:C58"/>
    <mergeCell ref="M30:M31"/>
    <mergeCell ref="M34:M35"/>
    <mergeCell ref="A43:A45"/>
    <mergeCell ref="B43:B45"/>
    <mergeCell ref="A50:A52"/>
    <mergeCell ref="B50:B52"/>
    <mergeCell ref="C50:C52"/>
    <mergeCell ref="L50:L52"/>
    <mergeCell ref="M50:M52"/>
    <mergeCell ref="C43:C45"/>
    <mergeCell ref="L43:L45"/>
    <mergeCell ref="C40:C42"/>
    <mergeCell ref="L40:L42"/>
    <mergeCell ref="M40:M42"/>
    <mergeCell ref="A38:A39"/>
    <mergeCell ref="B38:B39"/>
    <mergeCell ref="L38:L39"/>
    <mergeCell ref="M38:M39"/>
    <mergeCell ref="A32:A33"/>
    <mergeCell ref="B32:B33"/>
    <mergeCell ref="A46:A47"/>
    <mergeCell ref="B46:B47"/>
    <mergeCell ref="C46:C47"/>
    <mergeCell ref="L46:L47"/>
    <mergeCell ref="C32:C33"/>
    <mergeCell ref="L32:L33"/>
    <mergeCell ref="M32:M33"/>
    <mergeCell ref="A34:A35"/>
    <mergeCell ref="B34:B35"/>
    <mergeCell ref="L17:L18"/>
    <mergeCell ref="M17:M18"/>
    <mergeCell ref="A19:A20"/>
    <mergeCell ref="B19:B20"/>
    <mergeCell ref="C19:C20"/>
    <mergeCell ref="L19:L20"/>
    <mergeCell ref="M19:M20"/>
    <mergeCell ref="A27:A29"/>
    <mergeCell ref="B27:B29"/>
    <mergeCell ref="C27:C29"/>
    <mergeCell ref="A17:A18"/>
    <mergeCell ref="B17:B18"/>
    <mergeCell ref="C17:C18"/>
    <mergeCell ref="L21:L23"/>
    <mergeCell ref="M21:M23"/>
    <mergeCell ref="A30:A31"/>
    <mergeCell ref="B30:B31"/>
    <mergeCell ref="C30:C31"/>
    <mergeCell ref="L30:L31"/>
    <mergeCell ref="M340:M342"/>
    <mergeCell ref="B331:C333"/>
    <mergeCell ref="A325:A326"/>
    <mergeCell ref="B275:B276"/>
    <mergeCell ref="B287:B288"/>
    <mergeCell ref="J349:J350"/>
    <mergeCell ref="K349:K350"/>
    <mergeCell ref="L349:L351"/>
    <mergeCell ref="M349:M351"/>
    <mergeCell ref="A343:M343"/>
    <mergeCell ref="A344:A345"/>
    <mergeCell ref="B344:B345"/>
    <mergeCell ref="A349:A351"/>
    <mergeCell ref="B349:C351"/>
    <mergeCell ref="D349:D350"/>
    <mergeCell ref="E349:E350"/>
    <mergeCell ref="F349:F350"/>
    <mergeCell ref="G349:G350"/>
    <mergeCell ref="H349:H350"/>
    <mergeCell ref="I349:I350"/>
    <mergeCell ref="M305:M306"/>
    <mergeCell ref="M308:M309"/>
    <mergeCell ref="M285:M286"/>
    <mergeCell ref="M295:M296"/>
    <mergeCell ref="M297:M298"/>
    <mergeCell ref="M291:M292"/>
    <mergeCell ref="M257:M258"/>
    <mergeCell ref="L257:L258"/>
    <mergeCell ref="A316:A317"/>
    <mergeCell ref="M310:M311"/>
    <mergeCell ref="M313:M314"/>
    <mergeCell ref="K331:K332"/>
    <mergeCell ref="J331:J332"/>
    <mergeCell ref="L313:L314"/>
    <mergeCell ref="M331:M333"/>
    <mergeCell ref="M316:M317"/>
    <mergeCell ref="M325:M326"/>
    <mergeCell ref="L310:L311"/>
    <mergeCell ref="L291:L292"/>
    <mergeCell ref="L282:L283"/>
    <mergeCell ref="L285:L286"/>
    <mergeCell ref="B285:B286"/>
    <mergeCell ref="A287:A288"/>
    <mergeCell ref="A289:A290"/>
    <mergeCell ref="B289:B290"/>
    <mergeCell ref="A293:A294"/>
    <mergeCell ref="M259:M260"/>
    <mergeCell ref="M282:M283"/>
    <mergeCell ref="B299:B300"/>
    <mergeCell ref="A299:A300"/>
    <mergeCell ref="A297:A298"/>
    <mergeCell ref="G331:G332"/>
    <mergeCell ref="H331:H332"/>
    <mergeCell ref="I331:I332"/>
    <mergeCell ref="L299:L300"/>
    <mergeCell ref="L297:L298"/>
    <mergeCell ref="L316:L317"/>
    <mergeCell ref="L305:L306"/>
    <mergeCell ref="A305:A306"/>
    <mergeCell ref="B305:B306"/>
    <mergeCell ref="L308:L309"/>
    <mergeCell ref="D331:D332"/>
    <mergeCell ref="L325:L326"/>
    <mergeCell ref="A301:A302"/>
    <mergeCell ref="B301:B302"/>
    <mergeCell ref="L301:L302"/>
    <mergeCell ref="A303:A304"/>
    <mergeCell ref="B303:B304"/>
    <mergeCell ref="L303:L304"/>
    <mergeCell ref="A324:L324"/>
    <mergeCell ref="B308:B309"/>
    <mergeCell ref="A310:A311"/>
    <mergeCell ref="B204:B206"/>
    <mergeCell ref="L198:L200"/>
    <mergeCell ref="M277:M278"/>
    <mergeCell ref="M299:M300"/>
    <mergeCell ref="L289:L290"/>
    <mergeCell ref="M289:M290"/>
    <mergeCell ref="B255:B256"/>
    <mergeCell ref="A232:A233"/>
    <mergeCell ref="A259:A260"/>
    <mergeCell ref="A250:L250"/>
    <mergeCell ref="B248:C249"/>
    <mergeCell ref="A248:A249"/>
    <mergeCell ref="A251:A252"/>
    <mergeCell ref="A255:A256"/>
    <mergeCell ref="B251:B252"/>
    <mergeCell ref="E246:K246"/>
    <mergeCell ref="E247:K247"/>
    <mergeCell ref="A257:A258"/>
    <mergeCell ref="B257:B258"/>
    <mergeCell ref="B259:C260"/>
    <mergeCell ref="L201:L203"/>
    <mergeCell ref="A280:A281"/>
    <mergeCell ref="L295:L296"/>
    <mergeCell ref="A295:A296"/>
    <mergeCell ref="A192:A194"/>
    <mergeCell ref="L195:L197"/>
    <mergeCell ref="L246:L247"/>
    <mergeCell ref="M236:M237"/>
    <mergeCell ref="L241:L242"/>
    <mergeCell ref="B162:B163"/>
    <mergeCell ref="B164:B165"/>
    <mergeCell ref="E176:K176"/>
    <mergeCell ref="E177:K177"/>
    <mergeCell ref="A188:L188"/>
    <mergeCell ref="A186:A187"/>
    <mergeCell ref="B183:B184"/>
    <mergeCell ref="C189:C191"/>
    <mergeCell ref="A241:A242"/>
    <mergeCell ref="A240:L240"/>
    <mergeCell ref="A244:A245"/>
    <mergeCell ref="M244:M245"/>
    <mergeCell ref="M224:M227"/>
    <mergeCell ref="M246:M247"/>
    <mergeCell ref="A222:A223"/>
    <mergeCell ref="L222:L223"/>
    <mergeCell ref="M198:M200"/>
    <mergeCell ref="M201:M203"/>
    <mergeCell ref="B195:B197"/>
    <mergeCell ref="B352:C355"/>
    <mergeCell ref="A340:A342"/>
    <mergeCell ref="B325:B326"/>
    <mergeCell ref="A322:A323"/>
    <mergeCell ref="A313:A314"/>
    <mergeCell ref="B313:B314"/>
    <mergeCell ref="B322:C323"/>
    <mergeCell ref="E340:E341"/>
    <mergeCell ref="F340:F341"/>
    <mergeCell ref="A352:A355"/>
    <mergeCell ref="G340:G341"/>
    <mergeCell ref="H340:H341"/>
    <mergeCell ref="B340:C342"/>
    <mergeCell ref="D340:D341"/>
    <mergeCell ref="J340:J341"/>
    <mergeCell ref="L340:L342"/>
    <mergeCell ref="K340:K341"/>
    <mergeCell ref="I340:I341"/>
    <mergeCell ref="A331:A333"/>
    <mergeCell ref="L331:L333"/>
    <mergeCell ref="E331:E332"/>
    <mergeCell ref="F331:F332"/>
    <mergeCell ref="M280:M281"/>
    <mergeCell ref="L259:L260"/>
    <mergeCell ref="M293:M294"/>
    <mergeCell ref="B291:B292"/>
    <mergeCell ref="A282:A283"/>
    <mergeCell ref="B282:B283"/>
    <mergeCell ref="A285:A286"/>
    <mergeCell ref="B293:B294"/>
    <mergeCell ref="M287:M288"/>
    <mergeCell ref="M275:M276"/>
    <mergeCell ref="L262:L263"/>
    <mergeCell ref="M262:M263"/>
    <mergeCell ref="B280:B281"/>
    <mergeCell ref="A261:L261"/>
    <mergeCell ref="A262:A263"/>
    <mergeCell ref="B277:B278"/>
    <mergeCell ref="B266:B267"/>
    <mergeCell ref="B269:C270"/>
    <mergeCell ref="B310:B311"/>
    <mergeCell ref="M204:M206"/>
    <mergeCell ref="M207:M208"/>
    <mergeCell ref="A214:A215"/>
    <mergeCell ref="B214:B215"/>
    <mergeCell ref="L224:L227"/>
    <mergeCell ref="M211:M212"/>
    <mergeCell ref="B222:B223"/>
    <mergeCell ref="M222:M223"/>
    <mergeCell ref="A216:A218"/>
    <mergeCell ref="B216:B218"/>
    <mergeCell ref="A224:A227"/>
    <mergeCell ref="B211:B212"/>
    <mergeCell ref="M216:M218"/>
    <mergeCell ref="A211:A212"/>
    <mergeCell ref="L207:L208"/>
    <mergeCell ref="A207:A208"/>
    <mergeCell ref="A219:A221"/>
    <mergeCell ref="A209:A210"/>
    <mergeCell ref="A204:A206"/>
    <mergeCell ref="L204:L206"/>
    <mergeCell ref="B207:B208"/>
    <mergeCell ref="B209:B210"/>
    <mergeCell ref="M232:M233"/>
    <mergeCell ref="M234:M235"/>
    <mergeCell ref="L214:L215"/>
    <mergeCell ref="L219:L221"/>
    <mergeCell ref="L229:L230"/>
    <mergeCell ref="A228:L228"/>
    <mergeCell ref="B229:B230"/>
    <mergeCell ref="B232:B233"/>
    <mergeCell ref="L232:L233"/>
    <mergeCell ref="L234:L235"/>
    <mergeCell ref="M229:M230"/>
    <mergeCell ref="A229:A230"/>
    <mergeCell ref="B224:C227"/>
    <mergeCell ref="A234:A235"/>
    <mergeCell ref="M238:M239"/>
    <mergeCell ref="L244:L245"/>
    <mergeCell ref="M241:M242"/>
    <mergeCell ref="L238:L239"/>
    <mergeCell ref="B244:B245"/>
    <mergeCell ref="M352:M355"/>
    <mergeCell ref="A334:M334"/>
    <mergeCell ref="A335:A336"/>
    <mergeCell ref="B335:B336"/>
    <mergeCell ref="A277:A278"/>
    <mergeCell ref="L280:L281"/>
    <mergeCell ref="L272:L273"/>
    <mergeCell ref="A271:L271"/>
    <mergeCell ref="A266:A267"/>
    <mergeCell ref="A272:A273"/>
    <mergeCell ref="B272:B273"/>
    <mergeCell ref="L266:L267"/>
    <mergeCell ref="M266:M267"/>
    <mergeCell ref="M272:M273"/>
    <mergeCell ref="B297:B298"/>
    <mergeCell ref="B295:B296"/>
    <mergeCell ref="A308:A309"/>
    <mergeCell ref="A275:A276"/>
    <mergeCell ref="A269:A270"/>
    <mergeCell ref="L352:L355"/>
    <mergeCell ref="B316:B317"/>
    <mergeCell ref="A183:A184"/>
    <mergeCell ref="E180:K181"/>
    <mergeCell ref="A180:A181"/>
    <mergeCell ref="B186:C187"/>
    <mergeCell ref="B262:B263"/>
    <mergeCell ref="L275:L276"/>
    <mergeCell ref="L277:L278"/>
    <mergeCell ref="B241:B242"/>
    <mergeCell ref="A246:A247"/>
    <mergeCell ref="B246:B247"/>
    <mergeCell ref="B189:B191"/>
    <mergeCell ref="B192:B194"/>
    <mergeCell ref="B201:B203"/>
    <mergeCell ref="B198:B200"/>
    <mergeCell ref="L189:L191"/>
    <mergeCell ref="A238:C239"/>
    <mergeCell ref="A236:A237"/>
    <mergeCell ref="B236:B237"/>
    <mergeCell ref="L236:L237"/>
    <mergeCell ref="A198:A200"/>
    <mergeCell ref="A201:A203"/>
    <mergeCell ref="B234:B235"/>
    <mergeCell ref="L209:L210"/>
    <mergeCell ref="L211:L212"/>
    <mergeCell ref="M192:M194"/>
    <mergeCell ref="M195:M197"/>
    <mergeCell ref="L156:L157"/>
    <mergeCell ref="E135:K136"/>
    <mergeCell ref="L287:L288"/>
    <mergeCell ref="L293:L294"/>
    <mergeCell ref="A291:A292"/>
    <mergeCell ref="M180:M181"/>
    <mergeCell ref="M158:M160"/>
    <mergeCell ref="M183:M184"/>
    <mergeCell ref="M189:M191"/>
    <mergeCell ref="M169:M171"/>
    <mergeCell ref="M214:M215"/>
    <mergeCell ref="A189:A191"/>
    <mergeCell ref="B219:B221"/>
    <mergeCell ref="E213:K213"/>
    <mergeCell ref="L216:L218"/>
    <mergeCell ref="C180:C181"/>
    <mergeCell ref="L180:L181"/>
    <mergeCell ref="E179:K179"/>
    <mergeCell ref="A169:A171"/>
    <mergeCell ref="L183:L184"/>
    <mergeCell ref="E183:K184"/>
    <mergeCell ref="B180:B181"/>
    <mergeCell ref="L7:L8"/>
    <mergeCell ref="M128:M130"/>
    <mergeCell ref="E109:K109"/>
    <mergeCell ref="M110:M111"/>
    <mergeCell ref="D137:D138"/>
    <mergeCell ref="A195:A197"/>
    <mergeCell ref="M186:M187"/>
    <mergeCell ref="A7:A8"/>
    <mergeCell ref="B7:B8"/>
    <mergeCell ref="C7:C8"/>
    <mergeCell ref="M7:M8"/>
    <mergeCell ref="L34:L35"/>
    <mergeCell ref="A36:A37"/>
    <mergeCell ref="B36:B37"/>
    <mergeCell ref="A9:A10"/>
    <mergeCell ref="B9:B10"/>
    <mergeCell ref="L9:L10"/>
    <mergeCell ref="A24:A26"/>
    <mergeCell ref="B24:B26"/>
    <mergeCell ref="C24:C26"/>
    <mergeCell ref="L24:L26"/>
    <mergeCell ref="M24:M26"/>
    <mergeCell ref="M209:M210"/>
    <mergeCell ref="M149:M151"/>
    <mergeCell ref="M142:M143"/>
    <mergeCell ref="L186:L187"/>
    <mergeCell ref="M135:M136"/>
    <mergeCell ref="E141:K141"/>
    <mergeCell ref="L144:L145"/>
    <mergeCell ref="E137:K138"/>
    <mergeCell ref="L153:L155"/>
    <mergeCell ref="L135:L136"/>
    <mergeCell ref="L139:L140"/>
    <mergeCell ref="L137:L138"/>
    <mergeCell ref="M144:M145"/>
    <mergeCell ref="M156:M157"/>
    <mergeCell ref="M162:M163"/>
    <mergeCell ref="M139:M140"/>
    <mergeCell ref="L192:L194"/>
    <mergeCell ref="E178:K178"/>
    <mergeCell ref="E156:K157"/>
    <mergeCell ref="L162:L163"/>
    <mergeCell ref="H169:H170"/>
    <mergeCell ref="F158:F159"/>
    <mergeCell ref="G158:G159"/>
    <mergeCell ref="K158:K159"/>
    <mergeCell ref="A6:L6"/>
    <mergeCell ref="A1:M1"/>
    <mergeCell ref="A2:M2"/>
    <mergeCell ref="A3:M3"/>
    <mergeCell ref="C4:C5"/>
    <mergeCell ref="D4:D5"/>
    <mergeCell ref="E4:E5"/>
    <mergeCell ref="F4:F5"/>
    <mergeCell ref="G4:K4"/>
    <mergeCell ref="L4:L5"/>
    <mergeCell ref="M4:M5"/>
    <mergeCell ref="A4:A5"/>
    <mergeCell ref="B4:B5"/>
    <mergeCell ref="M36:M37"/>
    <mergeCell ref="L27:L29"/>
    <mergeCell ref="M27:M29"/>
    <mergeCell ref="A21:A23"/>
    <mergeCell ref="B21:B23"/>
    <mergeCell ref="C21:C23"/>
    <mergeCell ref="A117:A119"/>
    <mergeCell ref="C36:C37"/>
    <mergeCell ref="L36:L37"/>
    <mergeCell ref="A104:M104"/>
    <mergeCell ref="B108:B109"/>
    <mergeCell ref="E108:K108"/>
    <mergeCell ref="M117:M119"/>
    <mergeCell ref="M105:M106"/>
    <mergeCell ref="C112:C113"/>
    <mergeCell ref="C105:C107"/>
    <mergeCell ref="B110:B111"/>
    <mergeCell ref="A110:A111"/>
    <mergeCell ref="A105:A107"/>
    <mergeCell ref="C38:C39"/>
    <mergeCell ref="M43:M45"/>
    <mergeCell ref="L98:L100"/>
    <mergeCell ref="M98:M100"/>
    <mergeCell ref="E111:K111"/>
    <mergeCell ref="A40:A42"/>
    <mergeCell ref="B40:B42"/>
    <mergeCell ref="M9:M10"/>
    <mergeCell ref="C108:C109"/>
    <mergeCell ref="A101:A103"/>
    <mergeCell ref="B101:C103"/>
    <mergeCell ref="L101:L103"/>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A144:A145"/>
    <mergeCell ref="B142:B143"/>
    <mergeCell ref="A147:A148"/>
    <mergeCell ref="C142:C143"/>
    <mergeCell ref="D142:D143"/>
    <mergeCell ref="D149:D150"/>
    <mergeCell ref="E146:K146"/>
    <mergeCell ref="I153:I155"/>
    <mergeCell ref="E144:K145"/>
    <mergeCell ref="C153:C155"/>
    <mergeCell ref="A142:A143"/>
    <mergeCell ref="B149:B151"/>
    <mergeCell ref="C149:C150"/>
    <mergeCell ref="B153:B155"/>
    <mergeCell ref="B147:B148"/>
    <mergeCell ref="K153:K155"/>
    <mergeCell ref="J153:J155"/>
    <mergeCell ref="I149:I150"/>
    <mergeCell ref="L158:L160"/>
    <mergeCell ref="J169:J170"/>
    <mergeCell ref="I169:I170"/>
    <mergeCell ref="A172:L172"/>
    <mergeCell ref="A162:A163"/>
    <mergeCell ref="A158:A160"/>
    <mergeCell ref="A164:A165"/>
    <mergeCell ref="B158:C160"/>
    <mergeCell ref="A161:L161"/>
    <mergeCell ref="D169:D170"/>
    <mergeCell ref="D158:D159"/>
    <mergeCell ref="E158:E159"/>
    <mergeCell ref="G169:G170"/>
    <mergeCell ref="E169:E170"/>
    <mergeCell ref="B169:C171"/>
    <mergeCell ref="A156:A157"/>
    <mergeCell ref="K169:K170"/>
    <mergeCell ref="M147:M148"/>
    <mergeCell ref="B135:B136"/>
    <mergeCell ref="M112:M113"/>
    <mergeCell ref="M153:M155"/>
    <mergeCell ref="E149:E150"/>
    <mergeCell ref="L169:L171"/>
    <mergeCell ref="H153:H155"/>
    <mergeCell ref="H158:H159"/>
    <mergeCell ref="H149:H150"/>
    <mergeCell ref="G149:G150"/>
    <mergeCell ref="K149:K150"/>
    <mergeCell ref="E153:E155"/>
    <mergeCell ref="F153:F155"/>
    <mergeCell ref="G153:G155"/>
    <mergeCell ref="L149:L151"/>
    <mergeCell ref="B117:B119"/>
    <mergeCell ref="C117:C119"/>
    <mergeCell ref="M132:M133"/>
    <mergeCell ref="D156:D157"/>
    <mergeCell ref="L123:L127"/>
    <mergeCell ref="B144:B145"/>
    <mergeCell ref="E142:K143"/>
    <mergeCell ref="B156:B157"/>
    <mergeCell ref="C156:C157"/>
    <mergeCell ref="C147:C148"/>
    <mergeCell ref="D153:D155"/>
    <mergeCell ref="F149:F150"/>
    <mergeCell ref="J149:J150"/>
    <mergeCell ref="D147:D148"/>
    <mergeCell ref="F169:F170"/>
    <mergeCell ref="I158:I159"/>
    <mergeCell ref="J158:J159"/>
    <mergeCell ref="B132:B133"/>
    <mergeCell ref="E132:K133"/>
    <mergeCell ref="A112:A113"/>
    <mergeCell ref="A132:A133"/>
    <mergeCell ref="L132:L133"/>
    <mergeCell ref="A128:A130"/>
    <mergeCell ref="L147:L148"/>
    <mergeCell ref="E147:K148"/>
    <mergeCell ref="B137:B138"/>
    <mergeCell ref="L142:L143"/>
    <mergeCell ref="C137:C138"/>
    <mergeCell ref="E139:K140"/>
    <mergeCell ref="E134:K134"/>
    <mergeCell ref="B128:C130"/>
    <mergeCell ref="L128:L130"/>
    <mergeCell ref="B123:B125"/>
    <mergeCell ref="L120:L122"/>
    <mergeCell ref="A131:L131"/>
    <mergeCell ref="B112:B113"/>
    <mergeCell ref="E113:K113"/>
    <mergeCell ref="E112:K112"/>
    <mergeCell ref="A135:A136"/>
    <mergeCell ref="B126:B127"/>
    <mergeCell ref="B139:B140"/>
    <mergeCell ref="M303:M304"/>
    <mergeCell ref="B105:B107"/>
    <mergeCell ref="M301:M302"/>
    <mergeCell ref="M137:M138"/>
    <mergeCell ref="A120:A122"/>
    <mergeCell ref="C114:C115"/>
    <mergeCell ref="A108:A109"/>
    <mergeCell ref="B114:B116"/>
    <mergeCell ref="A114:A116"/>
    <mergeCell ref="L108:L109"/>
    <mergeCell ref="L114:L116"/>
    <mergeCell ref="A123:A125"/>
    <mergeCell ref="M120:M122"/>
    <mergeCell ref="C123:C125"/>
    <mergeCell ref="B120:B122"/>
    <mergeCell ref="C120:C122"/>
    <mergeCell ref="A139:A140"/>
    <mergeCell ref="A137:A138"/>
    <mergeCell ref="L117:L119"/>
    <mergeCell ref="L112:L113"/>
    <mergeCell ref="A149:A151"/>
    <mergeCell ref="A153:A155"/>
    <mergeCell ref="C135:C136"/>
    <mergeCell ref="D135:D136"/>
  </mergeCells>
  <phoneticPr fontId="0" type="noConversion"/>
  <printOptions horizontalCentered="1"/>
  <pageMargins left="0" right="0" top="0" bottom="0" header="0.31496062992125984" footer="0.31496062992125984"/>
  <pageSetup paperSize="9" scale="55" fitToHeight="2" orientation="portrait" r:id="rId1"/>
  <rowBreaks count="20" manualBreakCount="20">
    <brk id="23" max="12" man="1"/>
    <brk id="42" max="12" man="1"/>
    <brk id="61" max="12" man="1"/>
    <brk id="89" max="12" man="1"/>
    <brk id="110" max="12" man="1"/>
    <brk id="127" max="12" man="1"/>
    <brk id="141" max="12" man="1"/>
    <brk id="161" max="12" man="1"/>
    <brk id="173" max="12" man="1"/>
    <brk id="190" max="12" man="1"/>
    <brk id="223" max="12" man="1"/>
    <brk id="241" max="12" man="1"/>
    <brk id="245" max="12" man="1"/>
    <brk id="270" max="12" man="1"/>
    <brk id="286" max="12" man="1"/>
    <brk id="300" max="12" man="1"/>
    <brk id="314" max="12" man="1"/>
    <brk id="327" max="12" man="1"/>
    <brk id="337" max="12" man="1"/>
    <brk id="34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6"/>
      <c r="B1" s="1724" t="s">
        <v>364</v>
      </c>
      <c r="C1" s="1724"/>
      <c r="D1" s="1724"/>
      <c r="E1" s="1724"/>
      <c r="F1" s="1724"/>
      <c r="G1" s="1724"/>
      <c r="H1" s="1724"/>
    </row>
    <row r="2" spans="1:8" ht="66.75" customHeight="1" x14ac:dyDescent="0.25">
      <c r="A2" s="1725" t="s">
        <v>281</v>
      </c>
      <c r="B2" s="1725"/>
      <c r="C2" s="1725"/>
      <c r="D2" s="1725"/>
      <c r="E2" s="1725"/>
      <c r="F2" s="1725"/>
      <c r="G2" s="1725"/>
      <c r="H2" s="1725"/>
    </row>
    <row r="3" spans="1:8" ht="15.75" x14ac:dyDescent="0.25">
      <c r="A3" s="86"/>
      <c r="B3" s="86"/>
      <c r="C3" s="86"/>
      <c r="D3" s="86"/>
      <c r="E3" s="86"/>
      <c r="F3" s="86"/>
      <c r="G3" s="86"/>
      <c r="H3" s="86"/>
    </row>
    <row r="4" spans="1:8" ht="15.75" x14ac:dyDescent="0.25">
      <c r="A4" s="1719" t="s">
        <v>237</v>
      </c>
      <c r="B4" s="1719" t="s">
        <v>238</v>
      </c>
      <c r="C4" s="1719" t="s">
        <v>239</v>
      </c>
      <c r="D4" s="1721" t="s">
        <v>240</v>
      </c>
      <c r="E4" s="1721"/>
      <c r="F4" s="1721"/>
      <c r="G4" s="1721"/>
      <c r="H4" s="1722" t="s">
        <v>241</v>
      </c>
    </row>
    <row r="5" spans="1:8" ht="87" customHeight="1" x14ac:dyDescent="0.25">
      <c r="A5" s="1720"/>
      <c r="B5" s="1720"/>
      <c r="C5" s="1720"/>
      <c r="D5" s="87" t="s">
        <v>242</v>
      </c>
      <c r="E5" s="88" t="s">
        <v>243</v>
      </c>
      <c r="F5" s="88" t="s">
        <v>244</v>
      </c>
      <c r="G5" s="88" t="s">
        <v>245</v>
      </c>
      <c r="H5" s="1723"/>
    </row>
    <row r="6" spans="1:8" ht="14.25" customHeight="1" x14ac:dyDescent="0.25">
      <c r="A6" s="89">
        <v>1</v>
      </c>
      <c r="B6" s="89">
        <v>2</v>
      </c>
      <c r="C6" s="89">
        <v>3</v>
      </c>
      <c r="D6" s="89">
        <v>4</v>
      </c>
      <c r="E6" s="90">
        <v>5</v>
      </c>
      <c r="F6" s="90">
        <v>6</v>
      </c>
      <c r="G6" s="90">
        <v>7</v>
      </c>
      <c r="H6" s="90">
        <v>8</v>
      </c>
    </row>
    <row r="7" spans="1:8" ht="36" customHeight="1" x14ac:dyDescent="0.25">
      <c r="A7" s="1726" t="s">
        <v>279</v>
      </c>
      <c r="B7" s="1727"/>
      <c r="C7" s="1727"/>
      <c r="D7" s="1727"/>
      <c r="E7" s="1727"/>
      <c r="F7" s="1727"/>
      <c r="G7" s="1727"/>
      <c r="H7" s="1728"/>
    </row>
    <row r="8" spans="1:8" ht="126" customHeight="1" x14ac:dyDescent="0.25">
      <c r="A8" s="89"/>
      <c r="B8" s="107" t="s">
        <v>256</v>
      </c>
      <c r="C8" s="48" t="s">
        <v>257</v>
      </c>
      <c r="D8" s="105">
        <v>1494.6</v>
      </c>
      <c r="E8" s="105">
        <v>1494.6</v>
      </c>
      <c r="F8" s="105">
        <v>1494.6</v>
      </c>
      <c r="G8" s="105">
        <v>1494.6</v>
      </c>
      <c r="H8" s="106">
        <v>1</v>
      </c>
    </row>
    <row r="9" spans="1:8" ht="137.25" customHeight="1" x14ac:dyDescent="0.25">
      <c r="A9" s="89"/>
      <c r="B9" s="107" t="s">
        <v>258</v>
      </c>
      <c r="C9" s="48" t="s">
        <v>259</v>
      </c>
      <c r="D9" s="105">
        <v>2834.4</v>
      </c>
      <c r="E9" s="105">
        <v>2834.4</v>
      </c>
      <c r="F9" s="105">
        <v>2834.4</v>
      </c>
      <c r="G9" s="105">
        <v>2834.4</v>
      </c>
      <c r="H9" s="106">
        <v>1</v>
      </c>
    </row>
    <row r="10" spans="1:8" ht="27.75" customHeight="1" x14ac:dyDescent="0.25">
      <c r="A10" s="1726" t="s">
        <v>278</v>
      </c>
      <c r="B10" s="1727"/>
      <c r="C10" s="1727"/>
      <c r="D10" s="1727"/>
      <c r="E10" s="1727"/>
      <c r="F10" s="1727"/>
      <c r="G10" s="1727"/>
      <c r="H10" s="1728"/>
    </row>
    <row r="11" spans="1:8" ht="191.25" customHeight="1" x14ac:dyDescent="0.25">
      <c r="A11" s="89"/>
      <c r="B11" s="107" t="s">
        <v>258</v>
      </c>
      <c r="C11" s="48" t="s">
        <v>260</v>
      </c>
      <c r="D11" s="105">
        <v>112.5</v>
      </c>
      <c r="E11" s="105">
        <v>112.5</v>
      </c>
      <c r="F11" s="105">
        <v>112.5</v>
      </c>
      <c r="G11" s="105">
        <v>112.5</v>
      </c>
      <c r="H11" s="106">
        <v>1</v>
      </c>
    </row>
    <row r="12" spans="1:8" ht="15.75" x14ac:dyDescent="0.25">
      <c r="A12" s="1729" t="s">
        <v>277</v>
      </c>
      <c r="B12" s="1729"/>
      <c r="C12" s="1729"/>
      <c r="D12" s="1729"/>
      <c r="E12" s="1729"/>
      <c r="F12" s="1729"/>
      <c r="G12" s="1729"/>
      <c r="H12" s="1729"/>
    </row>
    <row r="13" spans="1:8" ht="210" x14ac:dyDescent="0.25">
      <c r="A13" s="89"/>
      <c r="B13" s="107" t="s">
        <v>258</v>
      </c>
      <c r="C13" s="48" t="s">
        <v>260</v>
      </c>
      <c r="D13" s="105">
        <v>130</v>
      </c>
      <c r="E13" s="105">
        <v>130</v>
      </c>
      <c r="F13" s="105">
        <v>130</v>
      </c>
      <c r="G13" s="105">
        <v>130</v>
      </c>
      <c r="H13" s="106">
        <v>1</v>
      </c>
    </row>
    <row r="14" spans="1:8" ht="33.75" customHeight="1" x14ac:dyDescent="0.25">
      <c r="A14" s="1729" t="s">
        <v>276</v>
      </c>
      <c r="B14" s="1729"/>
      <c r="C14" s="1729"/>
      <c r="D14" s="1729"/>
      <c r="E14" s="1729"/>
      <c r="F14" s="1729"/>
      <c r="G14" s="1729"/>
      <c r="H14" s="1729"/>
    </row>
    <row r="15" spans="1:8" ht="210" x14ac:dyDescent="0.25">
      <c r="A15" s="89"/>
      <c r="B15" s="107" t="s">
        <v>258</v>
      </c>
      <c r="C15" s="48" t="s">
        <v>260</v>
      </c>
      <c r="D15" s="105">
        <v>412.5</v>
      </c>
      <c r="E15" s="105">
        <v>412.5</v>
      </c>
      <c r="F15" s="105">
        <v>412.5</v>
      </c>
      <c r="G15" s="105">
        <v>412.5</v>
      </c>
      <c r="H15" s="106">
        <v>1</v>
      </c>
    </row>
    <row r="16" spans="1:8" ht="38.25" customHeight="1" x14ac:dyDescent="0.25">
      <c r="A16" s="1730" t="s">
        <v>275</v>
      </c>
      <c r="B16" s="1730"/>
      <c r="C16" s="1730"/>
      <c r="D16" s="1730"/>
      <c r="E16" s="1730"/>
      <c r="F16" s="1730"/>
      <c r="G16" s="1730"/>
      <c r="H16" s="1730"/>
    </row>
    <row r="17" spans="1:8" ht="189" customHeight="1" x14ac:dyDescent="0.25">
      <c r="A17" s="89"/>
      <c r="B17" s="107" t="s">
        <v>258</v>
      </c>
      <c r="C17" s="48" t="s">
        <v>260</v>
      </c>
      <c r="D17" s="105">
        <v>245</v>
      </c>
      <c r="E17" s="105">
        <v>245</v>
      </c>
      <c r="F17" s="105">
        <v>245</v>
      </c>
      <c r="G17" s="105">
        <v>245</v>
      </c>
      <c r="H17" s="106">
        <v>1</v>
      </c>
    </row>
    <row r="18" spans="1:8" ht="67.5" customHeight="1" x14ac:dyDescent="0.25">
      <c r="A18" s="1731" t="s">
        <v>264</v>
      </c>
      <c r="B18" s="1732"/>
      <c r="C18" s="1732"/>
      <c r="D18" s="1732"/>
      <c r="E18" s="1732"/>
      <c r="F18" s="1732"/>
      <c r="G18" s="1732"/>
      <c r="H18" s="1732"/>
    </row>
    <row r="19" spans="1:8" ht="21" customHeight="1" x14ac:dyDescent="0.25">
      <c r="A19" s="1719" t="s">
        <v>237</v>
      </c>
      <c r="B19" s="1719" t="s">
        <v>238</v>
      </c>
      <c r="C19" s="1719" t="s">
        <v>239</v>
      </c>
      <c r="D19" s="1721" t="s">
        <v>240</v>
      </c>
      <c r="E19" s="1721"/>
      <c r="F19" s="1721"/>
      <c r="G19" s="1721"/>
      <c r="H19" s="1722" t="s">
        <v>241</v>
      </c>
    </row>
    <row r="20" spans="1:8" ht="73.5" customHeight="1" x14ac:dyDescent="0.25">
      <c r="A20" s="1720"/>
      <c r="B20" s="1720"/>
      <c r="C20" s="1720"/>
      <c r="D20" s="87" t="s">
        <v>242</v>
      </c>
      <c r="E20" s="88" t="s">
        <v>243</v>
      </c>
      <c r="F20" s="88" t="s">
        <v>244</v>
      </c>
      <c r="G20" s="88" t="s">
        <v>245</v>
      </c>
      <c r="H20" s="1723"/>
    </row>
    <row r="21" spans="1:8" ht="13.5" customHeight="1" x14ac:dyDescent="0.25">
      <c r="A21" s="89">
        <v>1</v>
      </c>
      <c r="B21" s="89">
        <v>2</v>
      </c>
      <c r="C21" s="89">
        <v>3</v>
      </c>
      <c r="D21" s="89">
        <v>4</v>
      </c>
      <c r="E21" s="90">
        <v>5</v>
      </c>
      <c r="F21" s="90">
        <v>6</v>
      </c>
      <c r="G21" s="90">
        <v>7</v>
      </c>
      <c r="H21" s="90">
        <v>8</v>
      </c>
    </row>
    <row r="22" spans="1:8" ht="26.25" customHeight="1" x14ac:dyDescent="0.25">
      <c r="A22" s="1726" t="s">
        <v>265</v>
      </c>
      <c r="B22" s="1733"/>
      <c r="C22" s="1733"/>
      <c r="D22" s="1733"/>
      <c r="E22" s="1733"/>
      <c r="F22" s="1733"/>
      <c r="G22" s="1733"/>
      <c r="H22" s="1734"/>
    </row>
    <row r="23" spans="1:8" ht="101.25" customHeight="1" x14ac:dyDescent="0.25">
      <c r="A23" s="89"/>
      <c r="B23" s="109" t="s">
        <v>266</v>
      </c>
      <c r="C23" s="89"/>
      <c r="D23" s="89"/>
      <c r="E23" s="90"/>
      <c r="F23" s="90"/>
      <c r="G23" s="90"/>
      <c r="H23" s="90"/>
    </row>
    <row r="24" spans="1:8" ht="99.75" customHeight="1" x14ac:dyDescent="0.25">
      <c r="A24" s="89"/>
      <c r="B24" s="111" t="s">
        <v>267</v>
      </c>
      <c r="C24" s="89"/>
      <c r="D24" s="89"/>
      <c r="E24" s="90"/>
      <c r="F24" s="90"/>
      <c r="G24" s="90"/>
      <c r="H24" s="89"/>
    </row>
    <row r="25" spans="1:8" ht="35.25" customHeight="1" x14ac:dyDescent="0.25">
      <c r="A25" s="1735" t="s">
        <v>268</v>
      </c>
      <c r="B25" s="1735"/>
      <c r="C25" s="1735"/>
      <c r="D25" s="1735"/>
      <c r="E25" s="1735"/>
      <c r="F25" s="1735"/>
      <c r="G25" s="1735"/>
      <c r="H25" s="1735"/>
    </row>
    <row r="26" spans="1:8" ht="290.25" customHeight="1" x14ac:dyDescent="0.25">
      <c r="A26" s="110"/>
      <c r="B26" s="109" t="s">
        <v>270</v>
      </c>
      <c r="C26" s="110"/>
      <c r="D26" s="105">
        <v>312.5</v>
      </c>
      <c r="E26" s="105">
        <v>312.5</v>
      </c>
      <c r="F26" s="105">
        <v>312.5</v>
      </c>
      <c r="G26" s="105">
        <v>312.5</v>
      </c>
      <c r="H26" s="110"/>
    </row>
    <row r="27" spans="1:8" ht="306" customHeight="1" x14ac:dyDescent="0.25">
      <c r="A27" s="89"/>
      <c r="B27" s="112" t="s">
        <v>271</v>
      </c>
      <c r="C27" s="89"/>
      <c r="D27" s="105">
        <v>3517.4</v>
      </c>
      <c r="E27" s="108">
        <v>3517.4</v>
      </c>
      <c r="F27" s="108">
        <v>3517.4</v>
      </c>
      <c r="G27" s="108">
        <v>3517.4</v>
      </c>
      <c r="H27" s="90"/>
    </row>
    <row r="28" spans="1:8" ht="96" customHeight="1" x14ac:dyDescent="0.25">
      <c r="A28" s="89"/>
      <c r="B28" s="109" t="s">
        <v>274</v>
      </c>
      <c r="C28" s="89"/>
      <c r="D28" s="105">
        <v>0</v>
      </c>
      <c r="E28" s="108">
        <v>0</v>
      </c>
      <c r="F28" s="108">
        <v>0</v>
      </c>
      <c r="G28" s="108">
        <v>0</v>
      </c>
      <c r="H28" s="90"/>
    </row>
    <row r="29" spans="1:8" ht="56.25" customHeight="1" x14ac:dyDescent="0.25">
      <c r="A29" s="89"/>
      <c r="B29" s="109" t="s">
        <v>273</v>
      </c>
      <c r="C29" s="89"/>
      <c r="D29" s="105">
        <v>187.5</v>
      </c>
      <c r="E29" s="108">
        <v>187.5</v>
      </c>
      <c r="F29" s="108">
        <v>187.5</v>
      </c>
      <c r="G29" s="108">
        <v>187.5</v>
      </c>
      <c r="H29" s="90"/>
    </row>
    <row r="30" spans="1:8" ht="43.5" customHeight="1" x14ac:dyDescent="0.25">
      <c r="A30" s="1736" t="s">
        <v>269</v>
      </c>
      <c r="B30" s="1736"/>
      <c r="C30" s="1736"/>
      <c r="D30" s="1736"/>
      <c r="E30" s="1736"/>
      <c r="F30" s="1736"/>
      <c r="G30" s="1736"/>
      <c r="H30" s="1736"/>
    </row>
    <row r="31" spans="1:8" ht="50.25" customHeight="1" x14ac:dyDescent="0.25">
      <c r="A31" s="6"/>
      <c r="B31" s="113" t="s">
        <v>272</v>
      </c>
      <c r="C31" s="6"/>
      <c r="D31" s="1737" t="s">
        <v>72</v>
      </c>
      <c r="E31" s="1738"/>
      <c r="F31" s="1738"/>
      <c r="G31" s="1181"/>
      <c r="H31" s="6"/>
    </row>
    <row r="32" spans="1:8" ht="72.75" customHeight="1" x14ac:dyDescent="0.25">
      <c r="A32" s="1731" t="s">
        <v>263</v>
      </c>
      <c r="B32" s="1731"/>
      <c r="C32" s="1731"/>
      <c r="D32" s="1731"/>
      <c r="E32" s="1731"/>
      <c r="F32" s="1731"/>
      <c r="G32" s="1731"/>
      <c r="H32" s="1731"/>
    </row>
    <row r="33" spans="1:8" ht="55.5" customHeight="1" x14ac:dyDescent="0.25">
      <c r="A33" s="1719" t="s">
        <v>237</v>
      </c>
      <c r="B33" s="1719" t="s">
        <v>238</v>
      </c>
      <c r="C33" s="1719" t="s">
        <v>239</v>
      </c>
      <c r="D33" s="1721" t="s">
        <v>240</v>
      </c>
      <c r="E33" s="1721"/>
      <c r="F33" s="1721"/>
      <c r="G33" s="1721"/>
      <c r="H33" s="1722" t="s">
        <v>241</v>
      </c>
    </row>
    <row r="34" spans="1:8" ht="39" customHeight="1" x14ac:dyDescent="0.25">
      <c r="A34" s="1720"/>
      <c r="B34" s="1720"/>
      <c r="C34" s="1720"/>
      <c r="D34" s="87" t="s">
        <v>242</v>
      </c>
      <c r="E34" s="88" t="s">
        <v>243</v>
      </c>
      <c r="F34" s="88" t="s">
        <v>244</v>
      </c>
      <c r="G34" s="88" t="s">
        <v>245</v>
      </c>
      <c r="H34" s="1723"/>
    </row>
    <row r="35" spans="1:8" ht="15" customHeight="1" x14ac:dyDescent="0.25">
      <c r="A35" s="89">
        <v>1</v>
      </c>
      <c r="B35" s="89">
        <v>2</v>
      </c>
      <c r="C35" s="89">
        <v>3</v>
      </c>
      <c r="D35" s="89">
        <v>4</v>
      </c>
      <c r="E35" s="90">
        <v>5</v>
      </c>
      <c r="F35" s="90">
        <v>6</v>
      </c>
      <c r="G35" s="90">
        <v>7</v>
      </c>
      <c r="H35" s="90">
        <v>8</v>
      </c>
    </row>
    <row r="36" spans="1:8" ht="30" customHeight="1" x14ac:dyDescent="0.25">
      <c r="A36" s="1726" t="s">
        <v>280</v>
      </c>
      <c r="B36" s="1733"/>
      <c r="C36" s="1733"/>
      <c r="D36" s="1733"/>
      <c r="E36" s="1733"/>
      <c r="F36" s="1733"/>
      <c r="G36" s="1733"/>
      <c r="H36" s="1734"/>
    </row>
    <row r="37" spans="1:8" ht="132" x14ac:dyDescent="0.25">
      <c r="A37" s="89"/>
      <c r="B37" s="107" t="s">
        <v>256</v>
      </c>
      <c r="C37" s="48" t="s">
        <v>257</v>
      </c>
      <c r="D37" s="105">
        <v>1364.4</v>
      </c>
      <c r="E37" s="108">
        <v>1364.3</v>
      </c>
      <c r="F37" s="108">
        <v>1364.3</v>
      </c>
      <c r="G37" s="108">
        <v>1364.3</v>
      </c>
      <c r="H37" s="106">
        <v>1</v>
      </c>
    </row>
    <row r="38" spans="1:8" ht="156" x14ac:dyDescent="0.25">
      <c r="A38" s="89"/>
      <c r="B38" s="107" t="s">
        <v>258</v>
      </c>
      <c r="C38" s="48" t="s">
        <v>259</v>
      </c>
      <c r="D38" s="105">
        <v>127.2</v>
      </c>
      <c r="E38" s="108">
        <v>127.1</v>
      </c>
      <c r="F38" s="108">
        <v>127.1</v>
      </c>
      <c r="G38" s="108">
        <v>127.1</v>
      </c>
      <c r="H38" s="106">
        <v>1</v>
      </c>
    </row>
    <row r="39" spans="1:8" ht="60" x14ac:dyDescent="0.25">
      <c r="A39" s="89"/>
      <c r="B39" s="107" t="s">
        <v>261</v>
      </c>
      <c r="C39" s="48" t="s">
        <v>262</v>
      </c>
      <c r="D39" s="105">
        <v>106.5</v>
      </c>
      <c r="E39" s="108">
        <v>106.5</v>
      </c>
      <c r="F39" s="108">
        <v>106.5</v>
      </c>
      <c r="G39" s="108">
        <v>106.5</v>
      </c>
      <c r="H39" s="106">
        <v>1</v>
      </c>
    </row>
    <row r="41" spans="1:8" ht="31.5" x14ac:dyDescent="0.25">
      <c r="A41" s="86"/>
      <c r="B41" s="86"/>
      <c r="C41" s="86"/>
      <c r="D41" s="121"/>
      <c r="E41" s="122"/>
      <c r="F41" s="122"/>
      <c r="G41" s="122"/>
      <c r="H41" s="121" t="s">
        <v>292</v>
      </c>
    </row>
    <row r="42" spans="1:8" ht="57" customHeight="1" x14ac:dyDescent="0.25">
      <c r="A42" s="1718" t="s">
        <v>293</v>
      </c>
      <c r="B42" s="1718"/>
      <c r="C42" s="1718"/>
      <c r="D42" s="1718"/>
      <c r="E42" s="1718"/>
      <c r="F42" s="1718"/>
      <c r="G42" s="1718"/>
      <c r="H42" s="1718"/>
    </row>
    <row r="43" spans="1:8" ht="15.75" x14ac:dyDescent="0.25">
      <c r="A43" s="86"/>
      <c r="B43" s="86"/>
      <c r="C43" s="86"/>
      <c r="D43" s="86"/>
      <c r="E43" s="86"/>
      <c r="F43" s="86"/>
      <c r="G43" s="86"/>
      <c r="H43" s="86"/>
    </row>
    <row r="44" spans="1:8" ht="15.75" x14ac:dyDescent="0.25">
      <c r="A44" s="1719" t="s">
        <v>237</v>
      </c>
      <c r="B44" s="1719" t="s">
        <v>238</v>
      </c>
      <c r="C44" s="1719" t="s">
        <v>239</v>
      </c>
      <c r="D44" s="1721" t="s">
        <v>294</v>
      </c>
      <c r="E44" s="1721"/>
      <c r="F44" s="1721"/>
      <c r="G44" s="1721"/>
      <c r="H44" s="1722" t="s">
        <v>241</v>
      </c>
    </row>
    <row r="45" spans="1:8" ht="92.25" customHeight="1" x14ac:dyDescent="0.25">
      <c r="A45" s="1720"/>
      <c r="B45" s="1720"/>
      <c r="C45" s="1720"/>
      <c r="D45" s="87" t="s">
        <v>242</v>
      </c>
      <c r="E45" s="88" t="s">
        <v>243</v>
      </c>
      <c r="F45" s="88" t="s">
        <v>244</v>
      </c>
      <c r="G45" s="88" t="s">
        <v>245</v>
      </c>
      <c r="H45" s="1723"/>
    </row>
    <row r="46" spans="1:8" ht="15.75" x14ac:dyDescent="0.25">
      <c r="A46" s="89">
        <v>1</v>
      </c>
      <c r="B46" s="89">
        <v>2</v>
      </c>
      <c r="C46" s="89">
        <v>3</v>
      </c>
      <c r="D46" s="89">
        <v>4</v>
      </c>
      <c r="E46" s="90">
        <v>5</v>
      </c>
      <c r="F46" s="90">
        <v>6</v>
      </c>
      <c r="G46" s="90">
        <v>7</v>
      </c>
      <c r="H46" s="90">
        <v>8</v>
      </c>
    </row>
    <row r="47" spans="1:8" ht="110.25" x14ac:dyDescent="0.25">
      <c r="A47" s="120" t="s">
        <v>12</v>
      </c>
      <c r="B47" s="123" t="s">
        <v>295</v>
      </c>
      <c r="C47" s="123" t="s">
        <v>296</v>
      </c>
      <c r="D47" s="1712" t="s">
        <v>297</v>
      </c>
      <c r="E47" s="1713"/>
      <c r="F47" s="1713"/>
      <c r="G47" s="1714"/>
      <c r="H47" s="124" t="s">
        <v>298</v>
      </c>
    </row>
    <row r="48" spans="1:8" ht="126" x14ac:dyDescent="0.25">
      <c r="A48" s="120" t="s">
        <v>14</v>
      </c>
      <c r="B48" s="123" t="s">
        <v>299</v>
      </c>
      <c r="C48" s="123" t="s">
        <v>300</v>
      </c>
      <c r="D48" s="125" t="s">
        <v>301</v>
      </c>
      <c r="E48" s="123" t="s">
        <v>301</v>
      </c>
      <c r="F48" s="123" t="s">
        <v>302</v>
      </c>
      <c r="G48" s="126" t="s">
        <v>303</v>
      </c>
      <c r="H48" s="124" t="s">
        <v>304</v>
      </c>
    </row>
    <row r="49" spans="1:8" ht="94.5" x14ac:dyDescent="0.25">
      <c r="A49" s="120" t="s">
        <v>226</v>
      </c>
      <c r="B49" s="123" t="s">
        <v>305</v>
      </c>
      <c r="C49" s="123" t="s">
        <v>306</v>
      </c>
      <c r="D49" s="1715" t="s">
        <v>307</v>
      </c>
      <c r="E49" s="1716"/>
      <c r="F49" s="1716"/>
      <c r="G49" s="1717"/>
      <c r="H49" s="123" t="s">
        <v>308</v>
      </c>
    </row>
    <row r="50" spans="1:8" ht="94.5" x14ac:dyDescent="0.25">
      <c r="A50" s="120" t="s">
        <v>16</v>
      </c>
      <c r="B50" s="123" t="s">
        <v>309</v>
      </c>
      <c r="C50" s="123" t="s">
        <v>310</v>
      </c>
      <c r="D50" s="1715" t="s">
        <v>307</v>
      </c>
      <c r="E50" s="1716"/>
      <c r="F50" s="1716"/>
      <c r="G50" s="1717"/>
      <c r="H50" s="123" t="s">
        <v>311</v>
      </c>
    </row>
    <row r="51" spans="1:8" ht="47.25" x14ac:dyDescent="0.25">
      <c r="A51" s="120" t="s">
        <v>60</v>
      </c>
      <c r="B51" s="123" t="s">
        <v>312</v>
      </c>
      <c r="C51" s="123" t="s">
        <v>313</v>
      </c>
      <c r="D51" s="1715" t="s">
        <v>307</v>
      </c>
      <c r="E51" s="1716"/>
      <c r="F51" s="1716"/>
      <c r="G51" s="1717"/>
      <c r="H51" s="123" t="s">
        <v>314</v>
      </c>
    </row>
    <row r="52" spans="1:8" ht="141.75" x14ac:dyDescent="0.25">
      <c r="A52" s="120" t="s">
        <v>177</v>
      </c>
      <c r="B52" s="123" t="s">
        <v>315</v>
      </c>
      <c r="C52" s="123" t="s">
        <v>316</v>
      </c>
      <c r="D52" s="123" t="s">
        <v>317</v>
      </c>
      <c r="E52" s="123" t="s">
        <v>317</v>
      </c>
      <c r="F52" s="123" t="s">
        <v>317</v>
      </c>
      <c r="G52" s="126" t="s">
        <v>317</v>
      </c>
      <c r="H52" s="123" t="s">
        <v>318</v>
      </c>
    </row>
    <row r="53" spans="1:8" ht="110.25" x14ac:dyDescent="0.25">
      <c r="A53" s="120" t="s">
        <v>225</v>
      </c>
      <c r="B53" s="123" t="s">
        <v>319</v>
      </c>
      <c r="C53" s="123" t="s">
        <v>320</v>
      </c>
      <c r="D53" s="120" t="s">
        <v>321</v>
      </c>
      <c r="E53" s="120" t="s">
        <v>321</v>
      </c>
      <c r="F53" s="120" t="s">
        <v>321</v>
      </c>
      <c r="G53" s="127" t="s">
        <v>321</v>
      </c>
      <c r="H53" s="123" t="s">
        <v>322</v>
      </c>
    </row>
    <row r="54" spans="1:8" ht="141.75" x14ac:dyDescent="0.25">
      <c r="A54" s="120" t="s">
        <v>227</v>
      </c>
      <c r="B54" s="123" t="s">
        <v>323</v>
      </c>
      <c r="C54" s="123" t="s">
        <v>324</v>
      </c>
      <c r="D54" s="128">
        <v>1</v>
      </c>
      <c r="E54" s="128">
        <v>1</v>
      </c>
      <c r="F54" s="128">
        <v>1</v>
      </c>
      <c r="G54" s="128">
        <v>1</v>
      </c>
      <c r="H54" s="123" t="s">
        <v>322</v>
      </c>
    </row>
    <row r="56" spans="1:8" ht="71.25" customHeight="1" x14ac:dyDescent="0.25">
      <c r="A56" s="1706" t="s">
        <v>476</v>
      </c>
      <c r="B56" s="1706"/>
      <c r="C56" s="1706"/>
      <c r="D56" s="1706"/>
      <c r="E56" s="1706"/>
      <c r="F56" s="1706"/>
      <c r="G56" s="1706"/>
      <c r="H56" s="1706"/>
    </row>
    <row r="57" spans="1:8" ht="15.75" x14ac:dyDescent="0.25">
      <c r="A57" s="196"/>
      <c r="B57" s="196"/>
      <c r="C57" s="196"/>
      <c r="D57" s="196"/>
      <c r="E57" s="196"/>
      <c r="F57" s="196"/>
      <c r="G57" s="196"/>
      <c r="H57" s="196"/>
    </row>
    <row r="58" spans="1:8" ht="15.75" x14ac:dyDescent="0.25">
      <c r="A58" s="1707" t="s">
        <v>237</v>
      </c>
      <c r="B58" s="1707" t="s">
        <v>238</v>
      </c>
      <c r="C58" s="1707" t="s">
        <v>239</v>
      </c>
      <c r="D58" s="1709" t="s">
        <v>477</v>
      </c>
      <c r="E58" s="1709"/>
      <c r="F58" s="1709"/>
      <c r="G58" s="1709"/>
      <c r="H58" s="1710" t="s">
        <v>241</v>
      </c>
    </row>
    <row r="59" spans="1:8" ht="15.75" x14ac:dyDescent="0.25">
      <c r="A59" s="1708"/>
      <c r="B59" s="1708"/>
      <c r="C59" s="1708"/>
      <c r="D59" s="197" t="s">
        <v>242</v>
      </c>
      <c r="E59" s="198" t="s">
        <v>243</v>
      </c>
      <c r="F59" s="198" t="s">
        <v>244</v>
      </c>
      <c r="G59" s="198" t="s">
        <v>245</v>
      </c>
      <c r="H59" s="1711"/>
    </row>
    <row r="60" spans="1:8" ht="15.75" x14ac:dyDescent="0.25">
      <c r="A60" s="199">
        <v>1</v>
      </c>
      <c r="B60" s="199">
        <v>2</v>
      </c>
      <c r="C60" s="199">
        <v>3</v>
      </c>
      <c r="D60" s="199">
        <v>4</v>
      </c>
      <c r="E60" s="200">
        <v>5</v>
      </c>
      <c r="F60" s="200">
        <v>6</v>
      </c>
      <c r="G60" s="200">
        <v>7</v>
      </c>
      <c r="H60" s="200">
        <v>8</v>
      </c>
    </row>
    <row r="61" spans="1:8" x14ac:dyDescent="0.25">
      <c r="A61" s="1700" t="s">
        <v>478</v>
      </c>
      <c r="B61" s="1701"/>
      <c r="C61" s="1701"/>
      <c r="D61" s="1701"/>
      <c r="E61" s="1701"/>
      <c r="F61" s="1701"/>
      <c r="G61" s="1701"/>
      <c r="H61" s="1702"/>
    </row>
    <row r="62" spans="1:8" ht="144" x14ac:dyDescent="0.25">
      <c r="A62" s="199"/>
      <c r="B62" s="201" t="s">
        <v>479</v>
      </c>
      <c r="C62" s="195" t="s">
        <v>480</v>
      </c>
      <c r="D62" s="1703" t="s">
        <v>72</v>
      </c>
      <c r="E62" s="1704"/>
      <c r="F62" s="1704"/>
      <c r="G62" s="1705"/>
      <c r="H62" s="202">
        <v>1</v>
      </c>
    </row>
    <row r="63" spans="1:8" ht="156" x14ac:dyDescent="0.25">
      <c r="A63" s="199"/>
      <c r="B63" s="201" t="s">
        <v>481</v>
      </c>
      <c r="C63" s="195" t="s">
        <v>482</v>
      </c>
      <c r="D63" s="1703" t="s">
        <v>72</v>
      </c>
      <c r="E63" s="1704"/>
      <c r="F63" s="1704"/>
      <c r="G63" s="1705"/>
      <c r="H63" s="202">
        <v>1</v>
      </c>
    </row>
    <row r="64" spans="1:8" x14ac:dyDescent="0.25">
      <c r="A64" s="1700" t="s">
        <v>278</v>
      </c>
      <c r="B64" s="1701"/>
      <c r="C64" s="1701"/>
      <c r="D64" s="1701"/>
      <c r="E64" s="1701"/>
      <c r="F64" s="1701"/>
      <c r="G64" s="1701"/>
      <c r="H64" s="1702"/>
    </row>
    <row r="65" spans="1:8" ht="144" x14ac:dyDescent="0.25">
      <c r="A65" s="199"/>
      <c r="B65" s="201" t="s">
        <v>479</v>
      </c>
      <c r="C65" s="195" t="s">
        <v>480</v>
      </c>
      <c r="D65" s="203">
        <v>16527</v>
      </c>
      <c r="E65" s="203">
        <v>16527</v>
      </c>
      <c r="F65" s="203">
        <v>16527</v>
      </c>
      <c r="G65" s="203">
        <v>16527</v>
      </c>
      <c r="H65" s="202">
        <v>1</v>
      </c>
    </row>
    <row r="66" spans="1:8" ht="156" x14ac:dyDescent="0.25">
      <c r="A66" s="199"/>
      <c r="B66" s="201" t="s">
        <v>481</v>
      </c>
      <c r="C66" s="195" t="s">
        <v>482</v>
      </c>
      <c r="D66" s="203">
        <v>1473.58</v>
      </c>
      <c r="E66" s="203">
        <v>1473.58</v>
      </c>
      <c r="F66" s="203">
        <v>1473.58</v>
      </c>
      <c r="G66" s="203">
        <v>1473.58</v>
      </c>
      <c r="H66" s="202">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2017-07-20T08:43:35Z</cp:lastPrinted>
  <dcterms:created xsi:type="dcterms:W3CDTF">2014-09-24T14:18:48Z</dcterms:created>
  <dcterms:modified xsi:type="dcterms:W3CDTF">2017-08-03T11:35:04Z</dcterms:modified>
</cp:coreProperties>
</file>